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workbook>
</file>

<file path=xl/calcChain.xml><?xml version="1.0" encoding="utf-8"?>
<calcChain xmlns="http://schemas.openxmlformats.org/spreadsheetml/2006/main">
  <c r="E8" i="7" l="1"/>
  <c r="F63" i="29"/>
  <c r="C171" i="5"/>
  <c r="J33" i="8"/>
  <c r="M19" i="3"/>
  <c r="H15" i="169" l="1"/>
  <c r="F15" i="169"/>
  <c r="H15" i="168"/>
  <c r="F15" i="168"/>
  <c r="H24" i="160"/>
  <c r="F24" i="160"/>
  <c r="B4" i="169"/>
  <c r="B4" i="168"/>
  <c r="B7773" i="106" l="1"/>
  <c r="D17" i="159" l="1"/>
  <c r="D87" i="36" l="1"/>
  <c r="D14" i="159" l="1"/>
  <c r="D12" i="159"/>
  <c r="C16" i="157"/>
  <c r="A15" i="157"/>
  <c r="K11" i="157"/>
  <c r="J11" i="157"/>
  <c r="I13" i="157"/>
  <c r="K18" i="157"/>
  <c r="G18" i="157"/>
  <c r="G15" i="157"/>
  <c r="G11" i="157"/>
  <c r="G10" i="157"/>
  <c r="G9" i="157"/>
  <c r="A14" i="157"/>
  <c r="G7" i="157"/>
  <c r="E7" i="157"/>
  <c r="A7" i="157"/>
  <c r="B1" i="163"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2" i="168"/>
  <c r="A1" i="159"/>
  <c r="B1" i="166"/>
  <c r="B1" i="168"/>
  <c r="B1" i="16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B1126" i="106" s="1"/>
  <c r="D1126" i="106"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6" i="3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60" i="36"/>
  <c r="D74" i="36"/>
  <c r="D77" i="36"/>
  <c r="D78" i="36"/>
  <c r="D85" i="36"/>
  <c r="B64" i="127"/>
  <c r="B65" i="127"/>
  <c r="E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K13" i="4"/>
  <c r="B3572" i="106" s="1"/>
  <c r="D3572" i="106" s="1"/>
  <c r="D14" i="4"/>
  <c r="B2570" i="106" s="1"/>
  <c r="D2570" i="106" s="1"/>
  <c r="F14" i="4"/>
  <c r="B2609" i="106"/>
  <c r="D2609" i="106" s="1"/>
  <c r="E15" i="4"/>
  <c r="B2633" i="106" s="1"/>
  <c r="D2633" i="106" s="1"/>
  <c r="B6032" i="106"/>
  <c r="D6032" i="106"/>
  <c r="K15" i="4"/>
  <c r="B3573" i="106"/>
  <c r="D3573" i="106" s="1"/>
  <c r="C16" i="4"/>
  <c r="B2560" i="106" s="1"/>
  <c r="D2560" i="106" s="1"/>
  <c r="B2611" i="106"/>
  <c r="D2611" i="106" s="1"/>
  <c r="C41" i="3"/>
  <c r="B93" i="106" s="1"/>
  <c r="D93" i="106" s="1"/>
  <c r="D7" i="118"/>
  <c r="D8" i="118"/>
  <c r="D9" i="118"/>
  <c r="H14" i="118"/>
  <c r="H19" i="118"/>
  <c r="H24"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B6025" i="106" s="1"/>
  <c r="D6025" i="106" s="1"/>
  <c r="F106" i="34"/>
  <c r="F105" i="34"/>
  <c r="F104" i="34"/>
  <c r="H4" i="4"/>
  <c r="B2655" i="106" s="1"/>
  <c r="D2655" i="106" s="1"/>
  <c r="B6352" i="106"/>
  <c r="D6352"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F16" i="11" l="1"/>
  <c r="B2031" i="106" s="1"/>
  <c r="D2031" i="106" s="1"/>
  <c r="K28" i="118"/>
  <c r="O27" i="118" s="1"/>
  <c r="O29" i="118" s="1"/>
  <c r="K16" i="11"/>
  <c r="B2055" i="106" s="1"/>
  <c r="D2055" i="106" s="1"/>
  <c r="L13" i="11"/>
  <c r="B2060" i="106" s="1"/>
  <c r="D2060" i="106" s="1"/>
  <c r="F19" i="7"/>
  <c r="D331" i="29"/>
  <c r="B7217" i="106" s="1"/>
  <c r="D7217" i="106" s="1"/>
  <c r="K323" i="29"/>
  <c r="K331" i="29" s="1"/>
  <c r="L305" i="29"/>
  <c r="E29" i="108"/>
  <c r="K178" i="29"/>
  <c r="F13" i="4" s="1"/>
  <c r="B2596" i="106" s="1"/>
  <c r="D2596" i="106" s="1"/>
  <c r="G29" i="108"/>
  <c r="C204" i="29"/>
  <c r="B1340" i="106" s="1"/>
  <c r="D1340" i="106" s="1"/>
  <c r="B1241" i="106"/>
  <c r="D1241" i="106" s="1"/>
  <c r="E150" i="29"/>
  <c r="B1242" i="106" s="1"/>
  <c r="D1242" i="106" s="1"/>
  <c r="E28" i="108"/>
  <c r="F28" i="108"/>
  <c r="C150" i="29"/>
  <c r="B1226" i="106" s="1"/>
  <c r="D1226" i="106" s="1"/>
  <c r="B6028" i="106"/>
  <c r="D6028" i="106" s="1"/>
  <c r="K8" i="4"/>
  <c r="K10" i="4" s="1"/>
  <c r="B4130" i="106" s="1"/>
  <c r="D4130" i="106" s="1"/>
  <c r="K275" i="5"/>
  <c r="J275" i="5"/>
  <c r="B7055" i="106" s="1"/>
  <c r="D7055" i="106" s="1"/>
  <c r="G109" i="5"/>
  <c r="F173" i="5"/>
  <c r="F109" i="5"/>
  <c r="F275" i="5" s="1"/>
  <c r="D7" i="7"/>
  <c r="B1763" i="106" s="1"/>
  <c r="D1763" i="106" s="1"/>
  <c r="D109" i="5"/>
  <c r="C14" i="4"/>
  <c r="B2558" i="106" s="1"/>
  <c r="D2558" i="106" s="1"/>
  <c r="G39" i="108"/>
  <c r="D26" i="108"/>
  <c r="D40" i="108" s="1"/>
  <c r="E42" i="108" s="1"/>
  <c r="E15" i="145"/>
  <c r="G15" i="145" s="1"/>
  <c r="F26" i="108"/>
  <c r="B1107" i="106"/>
  <c r="D1107" i="106" s="1"/>
  <c r="F35" i="34"/>
  <c r="B5246" i="106"/>
  <c r="D5246" i="106" s="1"/>
  <c r="C172" i="5"/>
  <c r="B5214" i="106" s="1"/>
  <c r="D5214" i="106" s="1"/>
  <c r="D14" i="7"/>
  <c r="B1770" i="106" s="1"/>
  <c r="D1770" i="106" s="1"/>
  <c r="C109" i="5"/>
  <c r="N22" i="3"/>
  <c r="B283" i="106" s="1"/>
  <c r="D283" i="106" s="1"/>
  <c r="N23" i="3"/>
  <c r="B284" i="106" s="1"/>
  <c r="D284" i="106" s="1"/>
  <c r="D75" i="36"/>
  <c r="D53" i="36"/>
  <c r="D59" i="36"/>
  <c r="D58" i="36"/>
  <c r="D57" i="36"/>
  <c r="B2888" i="106"/>
  <c r="D2888"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L16" i="11" l="1"/>
  <c r="B2061" i="106" s="1"/>
  <c r="D2061" i="106" s="1"/>
  <c r="B7207" i="106"/>
  <c r="D7207" i="106" s="1"/>
  <c r="J13" i="4"/>
  <c r="B7042" i="106" s="1"/>
  <c r="D7042" i="106" s="1"/>
  <c r="B3571" i="106"/>
  <c r="D3571" i="106" s="1"/>
  <c r="K332" i="29"/>
  <c r="B7225" i="106" s="1"/>
  <c r="D7225" i="106" s="1"/>
  <c r="B6024" i="106"/>
  <c r="D6024" i="106" s="1"/>
  <c r="G4" i="4"/>
  <c r="B2603" i="106" s="1"/>
  <c r="D2603" i="106" s="1"/>
  <c r="D19" i="7"/>
  <c r="B1775" i="106" s="1"/>
  <c r="D1775" i="106" s="1"/>
  <c r="F4" i="4"/>
  <c r="B2591" i="106" s="1"/>
  <c r="D2591" i="106" s="1"/>
  <c r="B5588" i="106"/>
  <c r="D5588" i="106" s="1"/>
  <c r="B5356" i="106"/>
  <c r="D5356" i="106" s="1"/>
  <c r="D4" i="4"/>
  <c r="B2564" i="106" s="1"/>
  <c r="D2564" i="106" s="1"/>
  <c r="L114" i="29"/>
  <c r="C114" i="29"/>
  <c r="B757" i="106" s="1"/>
  <c r="D757" i="106" s="1"/>
  <c r="C173" i="5"/>
  <c r="B5223" i="106" s="1"/>
  <c r="D522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F8" i="4"/>
  <c r="D6" i="14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B2595" i="106"/>
  <c r="D2595" i="106" s="1"/>
  <c r="F10" i="4"/>
  <c r="B4125" i="106" s="1"/>
  <c r="D4125"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<sst xmlns="http://schemas.openxmlformats.org/spreadsheetml/2006/main" count="5192" uniqueCount="2166">
  <si>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</si>
  <si>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</si>
  <si>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</si>
  <si>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</si>
  <si>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</si>
  <si>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</si>
  <si>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</si>
  <si>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</si>
  <si>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</si>
  <si>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</si>
  <si>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</si>
  <si>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</si>
  <si>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</si>
  <si>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</si>
  <si>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</si>
  <si>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</si>
  <si>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</si>
  <si>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</si>
  <si>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</si>
  <si>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</si>
  <si>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</si>
  <si>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</si>
  <si>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</si>
  <si>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</si>
  <si>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</si>
  <si>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</si>
  <si>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</si>
  <si>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</si>
  <si>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</si>
  <si>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</si>
  <si>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</si>
  <si>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</si>
  <si>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</si>
  <si>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</si>
  <si>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</si>
  <si>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</si>
  <si>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</si>
  <si>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</si>
  <si>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</si>
  <si>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</si>
  <si>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</si>
  <si>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</si>
  <si>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</si>
  <si>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</si>
  <si>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</si>
  <si>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</si>
  <si>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</si>
  <si>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</si>
  <si>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</si>
  <si>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</si>
  <si>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</si>
  <si>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</si>
  <si>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</si>
  <si>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</si>
  <si>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</si>
  <si>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</si>
  <si>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</si>
  <si>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</si>
  <si>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</si>
  <si>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</si>
  <si>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</si>
  <si>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</si>
  <si>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</si>
  <si>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</si>
  <si>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</si>
  <si>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</si>
  <si>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</si>
  <si>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</si>
  <si>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</si>
  <si>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</si>
  <si>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</si>
  <si>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</si>
  <si>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</si>
  <si>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</si>
  <si>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</si>
  <si>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</si>
  <si>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</si>
  <si>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</si>
  <si>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</si>
  <si>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</si>
  <si>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</si>
  <si>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</si>
  <si>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</si>
  <si>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</si>
  <si>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</si>
  <si>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</si>
  <si>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</si>
  <si>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</si>
  <si>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</si>
  <si>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</si>
  <si>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</si>
  <si>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</si>
  <si>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</si>
  <si>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</si>
  <si>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</si>
  <si>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</si>
  <si>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</si>
  <si>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</si>
  <si>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</si>
  <si>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</si>
  <si>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</si>
  <si>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</si>
  <si>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</si>
  <si>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</si>
  <si>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</si>
  <si>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</si>
  <si>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</si>
  <si>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</si>
  <si>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</si>
  <si>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</si>
  <si>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</si>
  <si>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</si>
  <si>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</si>
  <si>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</si>
  <si>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</si>
  <si>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</si>
  <si>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</si>
  <si>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</si>
  <si>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</si>
  <si>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</si>
  <si>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</si>
  <si>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</si>
  <si>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</si>
  <si>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</si>
  <si>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</si>
  <si>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</si>
  <si>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</si>
  <si>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</si>
  <si>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</si>
  <si>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</si>
  <si>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</si>
  <si>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</si>
  <si>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</si>
  <si>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</si>
  <si>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</si>
  <si>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</si>
  <si>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</si>
  <si>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</si>
  <si>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</si>
  <si>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</si>
  <si>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</si>
  <si>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</si>
  <si>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</si>
  <si>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</si>
  <si>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</si>
  <si>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</si>
  <si>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</si>
  <si>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</si>
  <si>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</si>
  <si>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</si>
  <si>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</si>
  <si>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</si>
  <si>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</si>
  <si>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</si>
  <si>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</si>
  <si>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</si>
  <si>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</si>
  <si>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</si>
  <si>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</si>
  <si>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</si>
  <si>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</si>
  <si>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</si>
  <si>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</si>
  <si>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</si>
  <si>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</si>
  <si>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</si>
  <si>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</si>
  <si>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</si>
  <si>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</si>
  <si>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</si>
  <si>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</si>
  <si>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</si>
  <si>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</si>
  <si>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</si>
  <si>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</si>
  <si>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</si>
  <si>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</si>
  <si>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</si>
  <si>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</si>
  <si>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</si>
  <si>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</si>
  <si>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</si>
  <si>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</si>
  <si>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</si>
  <si>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</si>
  <si>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</si>
  <si>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</si>
  <si>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</si>
  <si>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</si>
  <si>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</si>
  <si>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</si>
  <si>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</si>
  <si>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</si>
  <si>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</si>
  <si>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</si>
  <si>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</si>
  <si>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</si>
  <si>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</si>
  <si>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</si>
  <si>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</si>
  <si>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</si>
  <si>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</si>
  <si>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</si>
  <si>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</si>
  <si>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</si>
  <si>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</si>
  <si>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</si>
  <si>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</si>
  <si>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</si>
  <si>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</si>
  <si>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</si>
  <si>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</si>
  <si>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</si>
  <si>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</si>
  <si>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</si>
  <si>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</si>
  <si>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</si>
  <si>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</si>
  <si>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</si>
  <si>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</si>
  <si>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</si>
  <si>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</si>
  <si>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</si>
  <si>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</si>
  <si>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</si>
  <si>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</si>
  <si>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</si>
  <si>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</si>
  <si>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</si>
  <si>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</si>
  <si>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</si>
  <si>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</si>
  <si>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</si>
  <si>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</si>
  <si>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</si>
  <si>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</si>
  <si>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</si>
  <si>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</si>
  <si>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</si>
  <si>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</si>
  <si>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</si>
  <si>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</si>
  <si>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</si>
  <si>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</si>
  <si>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</si>
  <si>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</si>
  <si>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</si>
  <si>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</si>
  <si>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</si>
  <si>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</si>
  <si>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</si>
  <si>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</si>
  <si>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</si>
  <si>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</si>
  <si>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</si>
  <si>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</si>
  <si>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</si>
  <si>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</si>
  <si>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</si>
  <si>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</si>
  <si>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</si>
  <si>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</si>
  <si>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</si>
  <si>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</si>
  <si>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</si>
  <si>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</si>
  <si>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</si>
  <si>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</si>
  <si>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</si>
  <si>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</si>
  <si>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</si>
  <si>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</si>
  <si>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</si>
  <si>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</si>
  <si>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</si>
  <si>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</si>
  <si>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</si>
  <si>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</si>
  <si>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</si>
  <si>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</si>
  <si>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</si>
  <si>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</si>
  <si>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</si>
  <si>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</si>
  <si>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</si>
  <si>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</si>
  <si>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</si>
  <si>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</si>
  <si>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</si>
  <si>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</si>
  <si>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</si>
  <si>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</si>
  <si>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</si>
  <si>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</si>
  <si>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</si>
  <si>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</si>
  <si>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</si>
  <si>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</si>
  <si>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</si>
  <si>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</si>
  <si>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</si>
  <si>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</si>
  <si>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</si>
  <si>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</si>
  <si>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</si>
  <si>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</si>
  <si>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</si>
  <si>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</si>
  <si>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</si>
  <si>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</si>
  <si>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</si>
  <si>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</si>
  <si>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</si>
  <si>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</si>
  <si>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</si>
  <si>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</si>
  <si>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</si>
  <si>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</si>
  <si>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</si>
  <si>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</si>
  <si>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</si>
  <si>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</si>
  <si>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</si>
  <si>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</si>
  <si>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</si>
  <si>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</si>
  <si>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</si>
  <si>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</si>
  <si>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</si>
  <si>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</si>
  <si>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</si>
  <si>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</si>
  <si>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</si>
  <si>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</si>
  <si>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</si>
  <si>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</si>
  <si>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</si>
  <si>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</si>
  <si>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</si>
  <si>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</si>
  <si>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</si>
  <si>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</si>
  <si>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</si>
  <si>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</si>
  <si>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</si>
  <si>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</si>
  <si>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</si>
  <si>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</si>
  <si>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</si>
  <si>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</si>
  <si>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</si>
  <si>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</si>
  <si>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</si>
  <si>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</si>
  <si>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</si>
  <si>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</si>
  <si>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</si>
  <si>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</si>
  <si>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</si>
  <si>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</si>
  <si>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</si>
  <si>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</si>
  <si>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</si>
  <si>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</si>
  <si>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</si>
  <si>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</si>
  <si>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</si>
  <si>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</si>
  <si>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</si>
  <si>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</si>
  <si>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</si>
  <si>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</si>
  <si>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</si>
  <si>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</si>
  <si>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</si>
  <si>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</si>
  <si>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</si>
  <si>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</si>
  <si>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</si>
  <si>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</si>
  <si>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</si>
  <si>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</si>
  <si>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</si>
  <si>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</si>
  <si>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</si>
  <si>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</si>
  <si>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</si>
  <si>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</si>
  <si>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</si>
  <si>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</si>
  <si>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</si>
  <si>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</si>
  <si>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</si>
  <si>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</si>
  <si>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</si>
  <si>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</si>
  <si>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</si>
  <si>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</si>
  <si>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</si>
  <si>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</si>
  <si>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</si>
  <si>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</si>
  <si>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</si>
  <si>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</si>
  <si>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</si>
  <si>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</si>
  <si>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</si>
  <si>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</si>
  <si>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</si>
  <si>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</si>
  <si>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</si>
  <si>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</si>
  <si>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</si>
  <si>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</si>
  <si>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</si>
  <si>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</si>
  <si>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</si>
  <si>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</si>
  <si>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</si>
  <si>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</si>
  <si>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</si>
  <si>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</si>
  <si>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</si>
  <si>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</si>
  <si>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</si>
  <si>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</si>
  <si>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</si>
  <si>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</si>
  <si>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</si>
  <si>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</si>
  <si>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</si>
  <si>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</si>
  <si>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</si>
  <si>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</si>
  <si>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</si>
  <si>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</si>
  <si>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</si>
  <si>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</si>
  <si>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</si>
  <si>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</si>
  <si>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</si>
  <si>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</si>
  <si>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</si>
  <si>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</si>
  <si>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</si>
  <si>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</si>
  <si>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</si>
  <si>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</si>
  <si>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</si>
  <si>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</si>
  <si>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</si>
  <si>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</si>
  <si>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</si>
  <si>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</si>
  <si>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</si>
  <si>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</si>
  <si>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</si>
  <si>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</si>
  <si>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</si>
  <si>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</si>
  <si>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</si>
  <si>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</si>
  <si>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</si>
  <si>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</si>
  <si>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</si>
  <si>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</si>
  <si>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</si>
  <si>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</si>
  <si>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</si>
  <si>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</si>
  <si>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</si>
  <si>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</si>
  <si>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</si>
  <si>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</si>
  <si>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</si>
  <si>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</si>
  <si>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</si>
  <si>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</si>
  <si>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</si>
  <si>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</si>
  <si>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</si>
  <si>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</si>
  <si>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</si>
  <si>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</si>
  <si>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</si>
  <si>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</si>
  <si>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</si>
  <si>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</si>
  <si>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</si>
  <si>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</si>
  <si>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</si>
  <si>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</si>
  <si>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</si>
  <si>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</si>
  <si>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</si>
  <si>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</si>
  <si>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</si>
  <si>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</si>
  <si>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</si>
  <si>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</si>
  <si>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</si>
  <si>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</si>
  <si>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</si>
  <si>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</si>
  <si>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</si>
  <si>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</si>
  <si>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</si>
  <si>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</si>
  <si>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</si>
  <si>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</si>
  <si>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</si>
  <si>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</si>
  <si>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</si>
  <si>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</si>
  <si>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</si>
  <si>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</si>
  <si>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</si>
  <si>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</si>
  <si>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</si>
  <si>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</si>
  <si>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</si>
  <si>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</si>
  <si>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</si>
  <si>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</si>
  <si>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</si>
  <si>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</si>
  <si>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</si>
  <si>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</si>
  <si>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</si>
  <si>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</si>
  <si>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</si>
  <si>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</si>
  <si>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</si>
  <si>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</si>
  <si>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</si>
  <si>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</si>
  <si>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</si>
  <si>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</si>
  <si>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</si>
  <si>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</si>
  <si>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</si>
  <si>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</si>
  <si>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</si>
  <si>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</si>
  <si>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</si>
  <si>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</si>
  <si>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</si>
  <si>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</si>
  <si>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</si>
  <si>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</si>
  <si>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</si>
  <si>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</si>
  <si>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</si>
  <si>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</si>
  <si>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</si>
  <si>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</si>
  <si>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</si>
  <si>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</si>
  <si>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</si>
  <si>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</si>
  <si>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</si>
  <si>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</si>
  <si>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</si>
  <si>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</si>
  <si>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</si>
  <si>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</si>
  <si>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</si>
  <si>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</si>
  <si>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</si>
  <si>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</si>
  <si>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</si>
  <si>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</si>
  <si>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</si>
  <si>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</si>
  <si>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</si>
  <si>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</si>
  <si>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</si>
  <si>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</si>
  <si>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</si>
  <si>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</si>
  <si>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</si>
  <si>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</si>
  <si>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</si>
  <si>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</si>
  <si>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</si>
  <si>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</si>
  <si>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</si>
  <si>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</si>
  <si>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</si>
  <si>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</si>
  <si>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</si>
  <si>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</si>
  <si>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</si>
  <si>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</si>
  <si>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</si>
  <si>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</si>
  <si>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</si>
  <si>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</si>
  <si>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</si>
  <si>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</si>
  <si>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</si>
  <si>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</si>
  <si>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</si>
  <si>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</si>
  <si>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</si>
  <si>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</si>
  <si>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</si>
  <si>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</si>
  <si>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</si>
  <si>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</si>
  <si>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</si>
  <si>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</si>
  <si>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</si>
  <si>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</si>
  <si>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</si>
  <si>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</si>
  <si>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</si>
  <si>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</si>
  <si>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</si>
  <si>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</si>
  <si>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</si>
  <si>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</si>
  <si>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</si>
  <si>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</si>
  <si>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</si>
  <si>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</si>
  <si>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</si>
  <si>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</si>
  <si>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</si>
  <si>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</si>
  <si>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</si>
  <si>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</si>
  <si>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</si>
  <si>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</si>
  <si>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</si>
  <si>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</si>
  <si>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</si>
  <si>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</si>
  <si>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</si>
  <si>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</si>
  <si>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</si>
  <si>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</si>
  <si>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</si>
  <si>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</si>
  <si>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</si>
  <si>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</si>
  <si>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</si>
  <si>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</si>
  <si>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</si>
  <si>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</si>
  <si>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</si>
  <si>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</si>
  <si>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</si>
  <si>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</si>
  <si>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</si>
  <si>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</si>
  <si>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</si>
  <si>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</si>
  <si>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</si>
  <si>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</si>
  <si>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</si>
  <si>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</si>
  <si>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</si>
  <si>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</si>
  <si>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</si>
  <si>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</si>
  <si>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</si>
  <si>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</si>
  <si>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</si>
  <si>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</si>
  <si>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</si>
  <si>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</si>
  <si>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</si>
  <si>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</si>
  <si>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</si>
  <si>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</si>
  <si>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</si>
  <si>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</si>
  <si>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</si>
  <si>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</si>
  <si>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</si>
  <si>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</si>
  <si>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</si>
  <si>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</si>
  <si>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</si>
  <si>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</si>
  <si>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</si>
  <si>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</si>
  <si>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</si>
  <si>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</si>
  <si>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</si>
  <si>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</si>
  <si>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</si>
  <si>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</si>
  <si>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</si>
  <si>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</si>
  <si>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</si>
  <si>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</si>
  <si>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</si>
  <si>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</si>
  <si>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</si>
  <si>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</si>
  <si>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</si>
  <si>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</si>
  <si>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</si>
  <si>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</si>
  <si>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</si>
  <si>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</si>
  <si>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</si>
  <si>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</si>
  <si>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</si>
  <si>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</si>
  <si>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</si>
  <si>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</si>
  <si>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</si>
  <si>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</si>
  <si>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</si>
  <si>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</si>
  <si>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</si>
  <si>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</si>
  <si>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</si>
  <si>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</si>
  <si>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</si>
  <si>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</si>
  <si>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</si>
  <si>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</si>
  <si>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</si>
  <si>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</si>
  <si>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</si>
  <si>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</si>
  <si>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</si>
  <si>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</si>
  <si>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</si>
  <si>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</si>
  <si>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</si>
  <si>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</si>
  <si>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</si>
  <si>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</si>
  <si>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</si>
  <si>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</si>
  <si>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</si>
  <si>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</si>
  <si>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</si>
  <si>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</si>
  <si>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</si>
  <si>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</si>
  <si>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</si>
  <si>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</si>
  <si>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</si>
  <si>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</si>
  <si>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</si>
  <si>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</si>
  <si>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</si>
  <si>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</si>
  <si>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</si>
  <si>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</si>
  <si>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</si>
  <si>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</si>
  <si>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</si>
  <si>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</si>
  <si>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</si>
  <si>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</si>
  <si>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</si>
  <si>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</si>
  <si>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</si>
  <si>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</si>
  <si>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</si>
  <si>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</si>
  <si>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</si>
  <si>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</si>
  <si>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</si>
  <si>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</si>
  <si>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</si>
  <si>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</si>
  <si>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</si>
  <si>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</si>
  <si>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</si>
  <si>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</si>
  <si>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</si>
  <si>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</si>
  <si>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</si>
  <si>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</si>
  <si>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</si>
  <si>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</si>
  <si>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</si>
  <si>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</si>
  <si>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</si>
  <si>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</si>
  <si>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</si>
  <si>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</si>
  <si>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</si>
  <si>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</si>
  <si>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</si>
  <si>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</si>
  <si>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</si>
  <si>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</si>
  <si>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</si>
  <si>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</si>
  <si>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</si>
  <si>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</si>
  <si>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</si>
  <si>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</si>
  <si>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</si>
  <si>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</si>
  <si>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</si>
  <si>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</si>
  <si>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</si>
  <si>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</si>
  <si>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</si>
  <si>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</si>
  <si>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</si>
  <si>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</si>
  <si>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</si>
  <si>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</si>
  <si>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</si>
  <si>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</si>
  <si>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</si>
  <si>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</si>
  <si>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</si>
  <si>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</si>
  <si>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</si>
  <si>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</si>
  <si>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</si>
  <si>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</si>
  <si>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</si>
  <si>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</si>
  <si>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</si>
  <si>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</si>
  <si>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</si>
  <si>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</si>
  <si>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</si>
  <si>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</si>
  <si>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</si>
  <si>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</si>
  <si>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</si>
  <si>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</si>
  <si>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</si>
  <si>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</si>
  <si>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</si>
  <si>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</si>
  <si>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</si>
  <si>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</si>
  <si>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</si>
  <si>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</si>
  <si>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</si>
  <si>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</si>
  <si>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</si>
  <si>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</si>
  <si>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</si>
  <si>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</si>
  <si>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</si>
  <si>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</si>
  <si>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</si>
  <si>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</si>
  <si>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</si>
  <si>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</si>
  <si>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</si>
  <si>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</si>
  <si>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</si>
  <si>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</si>
  <si>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</si>
  <si>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</si>
  <si>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</si>
  <si>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</si>
  <si>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</si>
  <si>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</si>
  <si>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</si>
  <si>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</si>
  <si>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</si>
  <si>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</si>
  <si>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</si>
  <si>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</si>
  <si>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</si>
  <si>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</si>
  <si>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</si>
  <si>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</si>
  <si>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</si>
  <si>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</si>
  <si>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</si>
  <si>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</si>
  <si>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</si>
  <si>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</si>
  <si>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</si>
  <si>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</si>
  <si>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</si>
  <si>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</si>
  <si>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</si>
  <si>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</si>
  <si>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</si>
  <si>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</si>
  <si>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</si>
  <si>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</si>
  <si>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</si>
  <si>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</si>
  <si>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</si>
  <si>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</si>
  <si>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</si>
  <si>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</si>
  <si>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</si>
  <si>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</si>
  <si>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</si>
  <si>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</si>
  <si>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</si>
  <si>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</si>
  <si>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</si>
  <si>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</si>
  <si>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</si>
  <si>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</si>
  <si>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</si>
  <si>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</si>
  <si>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</si>
  <si>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</si>
  <si>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</si>
  <si>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</si>
  <si>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</si>
  <si>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</si>
  <si>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</si>
  <si>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</si>
  <si>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</si>
  <si>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</si>
  <si>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</si>
  <si>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</si>
  <si>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</si>
  <si>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</si>
  <si>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</si>
  <si>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</si>
  <si>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</si>
  <si>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</si>
  <si>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</si>
  <si>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</si>
  <si>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</si>
  <si>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</si>
  <si>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</si>
  <si>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</si>
  <si>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</si>
  <si>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</si>
  <si>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</si>
  <si>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</si>
  <si>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</si>
  <si>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</si>
  <si>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</si>
  <si>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</si>
  <si>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</si>
  <si>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</si>
  <si>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</si>
  <si>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</si>
  <si>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</si>
  <si>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</si>
  <si>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</si>
  <si>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</si>
  <si>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</si>
  <si>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</si>
  <si>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</si>
  <si>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</si>
  <si>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</si>
  <si>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</si>
  <si>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</si>
  <si>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</si>
  <si>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</si>
  <si>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</si>
  <si>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</si>
  <si>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</si>
  <si>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</si>
  <si>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</si>
  <si>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</si>
  <si>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</si>
  <si>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</si>
  <si>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</si>
  <si>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</si>
  <si>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</si>
  <si>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</si>
  <si>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</si>
  <si>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</si>
  <si>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</si>
  <si>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</si>
  <si>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</si>
  <si>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</si>
  <si>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</si>
  <si>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</si>
  <si>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</si>
  <si>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</si>
  <si>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</si>
  <si>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</si>
  <si>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</si>
  <si>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</si>
  <si>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</si>
  <si>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</si>
  <si>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</si>
  <si>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</si>
  <si>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</si>
  <si>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</si>
  <si>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</si>
  <si>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</si>
  <si>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</si>
  <si>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</si>
  <si>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</si>
  <si>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</si>
  <si>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</si>
  <si>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</si>
  <si>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</si>
  <si>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</si>
  <si>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</si>
  <si>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</si>
  <si>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</si>
  <si>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</si>
  <si>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</si>
  <si>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</si>
  <si>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</si>
  <si>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</si>
  <si>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</si>
  <si>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</si>
  <si>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</si>
  <si>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</si>
  <si>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</si>
  <si>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</si>
  <si>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</si>
  <si>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</si>
  <si>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</si>
  <si>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</si>
  <si>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</si>
  <si>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</si>
  <si>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</si>
  <si>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</si>
  <si>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</si>
  <si>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</si>
  <si>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</si>
  <si>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</si>
  <si>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</si>
  <si>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</si>
  <si>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</si>
  <si>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</si>
  <si>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</si>
  <si>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</si>
  <si>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</si>
  <si>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</si>
  <si>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</si>
  <si>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</si>
  <si>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</si>
  <si>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</si>
  <si>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</si>
  <si>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</si>
  <si>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</si>
  <si>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</si>
  <si>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</si>
  <si>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</si>
  <si>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</si>
  <si>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</si>
  <si>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</si>
  <si>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</si>
  <si>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</si>
  <si>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</si>
  <si>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</si>
  <si>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</si>
  <si>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</si>
  <si>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</si>
  <si>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</si>
  <si>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</si>
  <si>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</si>
  <si>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</si>
  <si>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</si>
  <si>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</si>
  <si>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</si>
  <si>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</si>
  <si>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</si>
  <si>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</si>
  <si>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</si>
  <si>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</si>
  <si>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</si>
  <si>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</si>
  <si>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</si>
  <si>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</si>
  <si>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</si>
  <si>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</si>
  <si>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</si>
  <si>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</si>
  <si>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</si>
  <si>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</si>
  <si>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</si>
  <si>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</si>
  <si>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</si>
  <si>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</si>
  <si>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</si>
  <si>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</si>
  <si>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</si>
  <si>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</si>
  <si>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</si>
  <si>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</si>
  <si>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</si>
  <si>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</si>
  <si>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</si>
  <si>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</si>
  <si>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</si>
  <si>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</si>
  <si>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</si>
  <si>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</si>
  <si>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</si>
  <si>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</si>
  <si>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</si>
  <si>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</si>
  <si>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</si>
  <si>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</si>
  <si>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</si>
  <si>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</si>
  <si>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</si>
  <si>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</si>
  <si>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</si>
  <si>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</si>
  <si>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</si>
  <si>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</si>
  <si>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</si>
  <si>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</si>
  <si>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</si>
  <si>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</si>
  <si>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</si>
  <si>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</si>
  <si>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</si>
  <si>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</si>
  <si>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</si>
  <si>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</si>
  <si>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</si>
  <si>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</si>
  <si>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</si>
  <si>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</si>
  <si>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</si>
  <si>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</si>
  <si>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</si>
  <si>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</si>
  <si>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</si>
  <si>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</si>
  <si>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</si>
  <si>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</si>
  <si>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</si>
  <si>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</si>
  <si>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</si>
  <si>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</si>
  <si>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</si>
  <si>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</si>
  <si>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</si>
  <si>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</si>
  <si>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</si>
  <si>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</si>
  <si>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</si>
  <si>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</si>
  <si>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</si>
  <si>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</si>
  <si>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</si>
  <si>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</si>
  <si>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</si>
  <si>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</si>
  <si>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</si>
  <si>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</si>
  <si>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</si>
  <si>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</si>
  <si>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</si>
  <si>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</si>
  <si>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</si>
  <si>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</si>
  <si>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</si>
  <si>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</si>
  <si>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</si>
  <si>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</si>
  <si>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</si>
  <si>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</si>
  <si>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</si>
  <si>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</si>
  <si>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</si>
  <si>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</si>
  <si>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</si>
  <si>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</si>
  <si>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</si>
  <si>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</si>
  <si>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</si>
  <si>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</si>
  <si>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</si>
  <si>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</si>
  <si>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</si>
  <si>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</si>
  <si>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</si>
  <si>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</si>
  <si>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</si>
  <si>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</si>
  <si>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</si>
  <si>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</si>
  <si>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</si>
  <si>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</si>
  <si>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</si>
  <si>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</si>
  <si>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</si>
  <si>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</si>
  <si>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</si>
  <si>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</si>
  <si>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</si>
  <si>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</si>
  <si>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</si>
  <si>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</si>
  <si>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</si>
  <si>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</si>
  <si>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</si>
  <si>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</si>
  <si>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</si>
  <si>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</si>
  <si>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</si>
  <si>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</si>
  <si>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</si>
  <si>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</si>
  <si>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</si>
  <si>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</si>
  <si>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</si>
  <si>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</si>
  <si>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</si>
  <si>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</si>
  <si>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</si>
  <si>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</si>
  <si>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</si>
  <si>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</si>
  <si>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</si>
  <si>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</si>
  <si>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</si>
  <si>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</si>
  <si>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</si>
  <si>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</si>
  <si>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</si>
  <si>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</si>
  <si>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</si>
  <si>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</si>
  <si>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</si>
  <si>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</si>
  <si>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</si>
  <si>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</si>
  <si>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</si>
  <si>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</si>
  <si>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</si>
  <si>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</si>
  <si>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</si>
  <si>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</si>
  <si>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</si>
  <si>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</si>
  <si>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</si>
  <si>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</si>
  <si>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</si>
  <si>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</si>
  <si>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</si>
  <si>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</si>
  <si>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</si>
  <si>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</si>
  <si>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</si>
  <si>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</si>
  <si>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</si>
  <si>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</si>
  <si>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</si>
  <si>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</si>
  <si>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</si>
  <si>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</si>
  <si>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</si>
  <si>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</si>
  <si>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</si>
  <si>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</si>
  <si>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</si>
  <si>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</si>
  <si>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</si>
  <si>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</si>
  <si>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</si>
  <si>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</si>
  <si>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</si>
  <si>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</si>
  <si>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</si>
  <si>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</si>
  <si>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</si>
  <si>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</si>
  <si>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</si>
  <si>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</si>
  <si>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</si>
  <si>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</si>
  <si>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</si>
  <si>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</si>
  <si>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</si>
  <si>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</si>
  <si>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</si>
  <si>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</si>
  <si>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</si>
  <si>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</si>
  <si>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</si>
  <si>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</si>
  <si>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</si>
  <si>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</si>
  <si>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</si>
  <si>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</si>
  <si>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</si>
  <si>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</si>
  <si>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</si>
  <si>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</si>
  <si>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</si>
  <si>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</si>
  <si>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</si>
  <si>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</si>
  <si>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</si>
  <si>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</si>
  <si>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</si>
  <si>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</si>
  <si>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</si>
  <si>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</si>
  <si>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</si>
  <si>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</si>
  <si>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</si>
  <si>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</si>
  <si>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</si>
  <si>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</si>
  <si>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</si>
  <si>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</si>
  <si>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</si>
  <si>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</si>
  <si>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</si>
  <si>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</si>
  <si>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</si>
  <si>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</si>
  <si>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</si>
  <si>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</si>
  <si>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</si>
  <si>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</si>
  <si>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</si>
  <si>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</si>
  <si>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</si>
  <si>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</si>
  <si>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</si>
  <si>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</si>
  <si>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</si>
  <si>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</si>
  <si>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</si>
  <si>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</si>
  <si>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</si>
  <si>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</si>
  <si>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</si>
  <si>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</si>
  <si>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</si>
  <si>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</si>
  <si>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</si>
  <si>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</si>
  <si>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</si>
  <si>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</si>
  <si>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</si>
  <si>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</si>
  <si>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</si>
  <si>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</si>
  <si>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</si>
  <si>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</si>
  <si>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</si>
  <si>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</si>
  <si>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</si>
  <si>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</si>
  <si>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</si>
  <si>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</si>
  <si>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</si>
  <si>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</si>
  <si>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</si>
  <si>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</si>
  <si>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</si>
  <si>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</si>
  <si>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</si>
  <si>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</si>
  <si>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</si>
  <si>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</si>
  <si>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</si>
  <si>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</si>
  <si>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</si>
  <si>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</si>
  <si>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</si>
  <si>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</si>
  <si>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</si>
  <si>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</si>
  <si>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</si>
  <si>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</si>
  <si>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</si>
  <si>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</si>
  <si>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</si>
  <si>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</si>
  <si>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</si>
  <si>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</si>
  <si>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</si>
  <si>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</si>
  <si>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</si>
  <si>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</si>
  <si>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</si>
  <si>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</si>
  <si>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</si>
  <si>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</si>
  <si>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</si>
  <si>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</si>
  <si>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</si>
  <si>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</si>
  <si>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</si>
  <si>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</si>
  <si>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</si>
  <si>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</si>
  <si>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</si>
  <si>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</si>
  <si>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</si>
  <si>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</si>
  <si>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</si>
  <si>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</si>
  <si>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</si>
  <si>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</si>
  <si>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</si>
  <si>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</si>
  <si>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</si>
  <si>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</si>
  <si>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</si>
  <si>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</si>
  <si>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</si>
  <si>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</si>
  <si>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</si>
  <si>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</si>
  <si>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</si>
  <si>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</si>
  <si>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</si>
  <si>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</si>
  <si>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</si>
  <si>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</si>
  <si>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</si>
  <si>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</si>
  <si>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</si>
  <si>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</si>
  <si>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</si>
  <si>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</si>
  <si>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</si>
  <si>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</si>
  <si>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</si>
  <si>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</si>
  <si>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</si>
  <si>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</si>
  <si>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</si>
  <si>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</si>
  <si>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</si>
  <si>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</si>
  <si>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</si>
  <si>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</si>
  <si>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</si>
  <si>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</si>
  <si>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</si>
  <si>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</si>
  <si>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</si>
  <si>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</si>
  <si>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</si>
  <si>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</si>
  <si>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</si>
  <si>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</si>
  <si>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</si>
  <si>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</si>
  <si>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</si>
  <si>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</si>
  <si>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</si>
  <si>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</si>
  <si>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</si>
  <si>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</si>
  <si>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</si>
  <si>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</si>
  <si>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</si>
  <si>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</si>
  <si>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</si>
  <si>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</si>
  <si>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</si>
  <si>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</si>
  <si>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</si>
  <si>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</si>
  <si>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</si>
  <si>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</si>
  <si>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</si>
  <si>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</si>
  <si>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</si>
  <si>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</si>
  <si>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</si>
  <si>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</si>
  <si>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</si>
  <si>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</si>
  <si>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</si>
  <si>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</si>
  <si>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</si>
  <si>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</si>
  <si>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</si>
  <si>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</si>
  <si>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</si>
  <si>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</si>
  <si>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</si>
  <si>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</si>
  <si>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</si>
  <si>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</si>
  <si>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</si>
  <si>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</si>
  <si>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</si>
  <si>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</si>
  <si>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</si>
  <si>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</si>
  <si>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</si>
  <si>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</si>
  <si>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</si>
  <si>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</si>
  <si>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</si>
  <si>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</si>
  <si>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</si>
  <si>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</si>
  <si>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</si>
  <si>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</si>
  <si>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</si>
  <si>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</si>
  <si>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</si>
  <si>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</si>
  <si>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</si>
  <si>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</si>
  <si>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</si>
  <si>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</si>
  <si>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</si>
  <si>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</si>
  <si>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</si>
  <si>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</si>
  <si>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</si>
  <si>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</si>
  <si>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</si>
  <si>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</si>
  <si>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</si>
  <si>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</si>
  <si>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</si>
  <si>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</si>
  <si>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</si>
  <si>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</si>
  <si>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</si>
  <si>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</si>
  <si>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</si>
  <si>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</si>
  <si>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</si>
  <si>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</si>
  <si>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</si>
  <si>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</si>
  <si>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</si>
  <si>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</si>
  <si>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</si>
  <si>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</si>
  <si>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</si>
  <si>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</si>
  <si>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</si>
  <si>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</si>
  <si>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</si>
  <si>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</si>
  <si>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</si>
  <si>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</si>
  <si>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</si>
  <si>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</si>
  <si>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</si>
  <si>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</si>
  <si>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</si>
  <si>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</si>
  <si>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</si>
  <si>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</si>
  <si>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</si>
  <si>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</si>
  <si>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</si>
  <si>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</si>
  <si>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</si>
  <si>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</si>
  <si>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</si>
  <si>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</si>
  <si>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</si>
  <si>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</si>
  <si>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</si>
  <si>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</si>
  <si>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</si>
  <si>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</si>
  <si>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</si>
  <si>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</si>
  <si>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</si>
  <si>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</si>
  <si>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</si>
  <si>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</si>
  <si>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</si>
  <si>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</si>
  <si>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</si>
  <si>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</si>
  <si>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</si>
  <si>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</si>
  <si>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</si>
  <si>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</si>
  <si>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</si>
  <si>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</si>
  <si>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</si>
  <si>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</si>
  <si>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</si>
  <si>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</si>
  <si>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</si>
  <si>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</si>
  <si>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</si>
  <si>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</si>
  <si>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</si>
  <si>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</si>
  <si>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</si>
  <si>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</si>
  <si>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</si>
  <si>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</si>
  <si>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</si>
  <si>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</si>
  <si>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</si>
  <si>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</si>
  <si>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</si>
  <si>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</si>
  <si>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</si>
  <si>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</si>
  <si>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</si>
  <si>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</si>
  <si>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</si>
  <si>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</si>
  <si>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</si>
  <si>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</si>
  <si>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</si>
  <si>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</si>
  <si>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</si>
  <si>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</si>
  <si>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</si>
  <si>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</si>
  <si>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</si>
  <si>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</si>
  <si>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</si>
  <si>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</si>
  <si>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</si>
  <si>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</si>
  <si>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</si>
  <si>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</si>
  <si>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</si>
  <si>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</si>
  <si>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</si>
  <si>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</si>
  <si>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</si>
  <si>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</si>
  <si>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</si>
  <si>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</si>
  <si>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</si>
  <si>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</si>
  <si>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</si>
  <si>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</si>
  <si>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</si>
  <si>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</si>
  <si>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</si>
  <si>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</si>
  <si>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</si>
  <si>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</si>
  <si>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</si>
  <si>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</si>
  <si>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</si>
  <si>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</si>
  <si>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</si>
  <si>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</si>
  <si>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</si>
  <si>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</si>
  <si>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</si>
  <si>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</si>
  <si>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</si>
  <si>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</si>
  <si>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</si>
  <si>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</si>
  <si>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</si>
  <si>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</si>
  <si>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</si>
  <si>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</si>
  <si>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</si>
  <si>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</si>
  <si>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</si>
  <si>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</si>
  <si>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</si>
  <si>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</si>
  <si>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</si>
  <si>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</si>
  <si>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</si>
  <si>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</si>
  <si>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</si>
  <si>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</si>
  <si>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</si>
  <si>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</si>
  <si>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</si>
  <si>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</si>
  <si>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</si>
  <si>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</si>
  <si>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</si>
  <si>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</si>
  <si>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</si>
  <si>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</si>
  <si>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</si>
  <si>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</si>
  <si>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</si>
  <si>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</si>
  <si>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</si>
  <si>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</si>
  <si>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</si>
  <si>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</si>
  <si>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</si>
  <si>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</si>
  <si>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</si>
  <si>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</si>
  <si>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</si>
  <si>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</si>
  <si>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</si>
  <si>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</si>
  <si>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</si>
  <si>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</si>
  <si>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</si>
  <si>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</si>
  <si>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</si>
  <si>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</si>
  <si>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</si>
  <si>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</si>
  <si>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</si>
  <si>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</si>
  <si>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</si>
  <si>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</si>
  <si>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</si>
  <si>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</si>
  <si>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</si>
  <si>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</si>
  <si>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</si>
  <si>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</si>
  <si>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</si>
  <si>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</si>
  <si>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</si>
  <si>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</si>
  <si>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</si>
  <si>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</si>
  <si>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</si>
  <si>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</si>
  <si>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</si>
  <si>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</si>
  <si>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</si>
  <si>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</si>
  <si>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</si>
  <si>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</si>
  <si>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</si>
  <si>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</si>
  <si>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</si>
  <si>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</si>
  <si>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</si>
  <si>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</si>
  <si>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</si>
  <si>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</si>
  <si>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</si>
  <si>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</si>
  <si>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</si>
  <si>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</si>
  <si>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</si>
  <si>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</si>
  <si>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</si>
  <si>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</si>
  <si>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</si>
  <si>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</si>
  <si>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</si>
  <si>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</si>
  <si>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</si>
  <si>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</si>
  <si>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</si>
  <si>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</si>
  <si>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</si>
  <si>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</si>
  <si>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</si>
  <si>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</si>
  <si>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</si>
  <si>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</si>
  <si>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</si>
  <si>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</si>
  <si>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</si>
  <si>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</si>
  <si>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</si>
  <si>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</si>
  <si>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</si>
  <si>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</si>
  <si>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</si>
  <si>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</si>
  <si>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</si>
  <si>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</si>
  <si>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</si>
  <si>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</si>
  <si>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</si>
  <si>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</si>
  <si>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</si>
  <si>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</si>
  <si>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</si>
  <si>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</si>
  <si>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</si>
  <si>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</si>
  <si>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</si>
  <si>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</si>
  <si>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</si>
  <si>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</si>
  <si>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</si>
  <si>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</si>
  <si>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</si>
  <si>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</si>
  <si>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</si>
  <si>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</si>
  <si>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</si>
  <si>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</si>
  <si>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</si>
  <si>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</si>
  <si>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</si>
  <si>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</si>
  <si>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</si>
  <si>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</si>
  <si>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</si>
  <si>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</si>
  <si>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</si>
  <si>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</si>
  <si>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</si>
  <si>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</si>
  <si>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</si>
  <si>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</si>
  <si>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</si>
  <si>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</si>
  <si>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</si>
  <si>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</si>
  <si>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</si>
  <si>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</si>
  <si>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</si>
  <si>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</si>
  <si>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</si>
  <si>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</si>
  <si>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</si>
  <si>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</si>
  <si>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</si>
  <si>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</si>
  <si>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</si>
  <si>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</si>
  <si>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</si>
  <si>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</si>
  <si>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</si>
  <si>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</si>
  <si>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</si>
  <si>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</si>
  <si>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</si>
  <si>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</si>
  <si>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</si>
  <si>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</si>
  <si>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</si>
  <si>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</si>
  <si>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</si>
  <si>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</si>
  <si>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</si>
  <si>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</si>
  <si>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</si>
  <si>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</si>
  <si>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</si>
  <si>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</si>
  <si>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</si>
  <si>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</si>
  <si>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</si>
  <si>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</si>
  <si>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</si>
  <si>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</si>
  <si>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</si>
  <si>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</si>
  <si>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</si>
  <si>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</si>
  <si>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</si>
  <si>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</si>
  <si>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</si>
  <si>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</si>
  <si>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</si>
  <si>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</si>
  <si>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</si>
  <si>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</si>
  <si>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</si>
  <si>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</si>
  <si>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</si>
  <si>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</si>
  <si>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</si>
  <si>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</si>
  <si>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</si>
  <si>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</si>
  <si>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</si>
  <si>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</si>
  <si>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</si>
  <si>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</si>
  <si>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</si>
  <si>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</si>
  <si>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</si>
  <si>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</si>
  <si>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</si>
  <si>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</si>
  <si>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</si>
  <si>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</si>
  <si>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</si>
  <si>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</si>
  <si>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</si>
  <si>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</si>
  <si>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</si>
  <si>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</si>
  <si>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</si>
  <si>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</si>
  <si>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</si>
  <si>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</si>
  <si>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</si>
  <si>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</si>
  <si>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</si>
  <si>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</si>
  <si>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</si>
  <si>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</si>
  <si>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</si>
  <si>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</si>
  <si>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</si>
  <si>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</si>
  <si>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</si>
  <si>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</si>
  <si>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</si>
  <si>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</si>
  <si>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</si>
  <si>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</si>
  <si>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</si>
  <si>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</si>
  <si>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</si>
  <si>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</si>
  <si>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</si>
  <si>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</si>
  <si>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</si>
  <si>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</si>
  <si>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</si>
  <si>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</si>
  <si>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</si>
  <si>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</si>
  <si>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</si>
  <si>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</si>
  <si>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</si>
  <si>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</si>
  <si>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</si>
  <si>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</si>
  <si>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</si>
  <si>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</si>
  <si>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</si>
  <si>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</si>
  <si>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</si>
  <si>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</si>
  <si>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</si>
  <si>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</si>
  <si>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</si>
  <si>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</si>
  <si>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</si>
  <si>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</si>
  <si>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</si>
  <si>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</si>
  <si>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</si>
  <si>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</si>
  <si>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</si>
  <si>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</si>
  <si>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</si>
  <si>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</si>
  <si>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</si>
  <si>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</si>
  <si>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</si>
  <si>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</si>
  <si>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</si>
  <si>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</si>
  <si>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</si>
  <si>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</si>
  <si>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</si>
  <si>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</si>
  <si>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</si>
  <si>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</si>
  <si>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</si>
  <si>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</si>
  <si>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</si>
  <si>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</si>
  <si>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</si>
  <si>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</si>
  <si>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</si>
  <si>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</si>
  <si>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</si>
  <si>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</si>
  <si>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</si>
  <si>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</si>
  <si>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</si>
  <si>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</si>
  <si>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</si>
  <si>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</si>
  <si>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</si>
  <si>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</si>
  <si>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</si>
  <si>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</si>
  <si>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</si>
  <si>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</si>
  <si>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</si>
  <si>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</si>
  <si>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</si>
  <si>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</si>
  <si>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</si>
  <si>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</si>
  <si>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</si>
  <si>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</si>
  <si>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</si>
  <si>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</si>
  <si>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</si>
  <si>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</si>
  <si>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</si>
  <si>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</si>
  <si>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</si>
  <si>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</si>
  <si>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</si>
  <si>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</si>
  <si>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</si>
  <si>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</si>
  <si>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</si>
  <si>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</si>
  <si>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</si>
  <si>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</si>
  <si>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</si>
  <si>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</si>
  <si>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</si>
  <si>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</si>
  <si>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</si>
  <si>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</si>
  <si>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</si>
  <si>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</si>
  <si>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</si>
  <si>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</si>
  <si>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</si>
  <si>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</si>
  <si>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</si>
  <si>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</si>
  <si>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</si>
  <si>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</si>
  <si>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</si>
  <si>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</si>
  <si>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</si>
  <si>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</si>
  <si>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</si>
  <si>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</si>
  <si>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</si>
  <si>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</si>
  <si>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</si>
  <si>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</si>
  <si>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</si>
  <si>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</si>
  <si>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</si>
  <si>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</si>
  <si>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</si>
  <si>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</si>
  <si>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</si>
  <si>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</si>
  <si>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</si>
  <si>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</si>
  <si>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</si>
  <si>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</si>
  <si>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</si>
  <si>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</si>
  <si>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</si>
  <si>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</si>
  <si>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</si>
  <si>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</si>
  <si>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</si>
  <si>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</si>
  <si>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</si>
  <si>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</si>
  <si>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</si>
  <si>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</si>
  <si>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</si>
  <si>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</si>
  <si>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</si>
  <si>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</si>
  <si>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</si>
  <si>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</si>
  <si>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</si>
  <si>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</si>
  <si>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</si>
  <si>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</si>
  <si>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</si>
  <si>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</si>
  <si>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</si>
  <si>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</si>
  <si>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</si>
  <si>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</si>
  <si>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</si>
  <si>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</si>
  <si>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</si>
  <si>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</si>
  <si>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</si>
  <si>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</si>
  <si>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</si>
  <si>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</si>
  <si>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</si>
  <si>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</si>
  <si>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</si>
  <si>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</si>
  <si>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</si>
  <si>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</si>
  <si>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</si>
  <si>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</si>
  <si>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</si>
  <si>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</si>
  <si>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</si>
  <si>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</si>
  <si>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</si>
  <si>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34-049-0030-04</t>
  </si>
  <si>
    <t>Lake</t>
  </si>
  <si>
    <t>11315 W. Wadsworth Road</t>
  </si>
  <si>
    <t xml:space="preserve">Beach Park  </t>
  </si>
  <si>
    <t>Dr. Nancy Wagner</t>
  </si>
  <si>
    <t>nwagner@bpd3.org</t>
  </si>
  <si>
    <t>847-599-5063</t>
  </si>
  <si>
    <t>Evans, Marshall and Pease, PC</t>
  </si>
  <si>
    <t>Jeffery M. Rollefson, CPA</t>
  </si>
  <si>
    <t>1875 Hicks Road</t>
  </si>
  <si>
    <t>Rolling Meadows</t>
  </si>
  <si>
    <t>847-221-5700</t>
  </si>
  <si>
    <t>847-221-5701</t>
  </si>
  <si>
    <t>060-003973</t>
  </si>
  <si>
    <t>US Department of Education</t>
  </si>
  <si>
    <t>Title I - low income (M)</t>
  </si>
  <si>
    <t>15-4300-00</t>
  </si>
  <si>
    <t>16-4300-00</t>
  </si>
  <si>
    <t>Proj End 8/31</t>
  </si>
  <si>
    <t>15-4932-00</t>
  </si>
  <si>
    <t>16-4932-00</t>
  </si>
  <si>
    <t>Title III - LIPLEP</t>
  </si>
  <si>
    <t>15-4909-00</t>
  </si>
  <si>
    <t>16-4909-00</t>
  </si>
  <si>
    <t>Passed through the Illinois State Board of Education:</t>
  </si>
  <si>
    <t xml:space="preserve">     Total US Department of Education</t>
  </si>
  <si>
    <t>Passed through the Special Education District of Lake County:</t>
  </si>
  <si>
    <t>IDEA - Preschool flow through (M)</t>
  </si>
  <si>
    <t>IDEA - Flow through (M)</t>
  </si>
  <si>
    <t>15-4600-00</t>
  </si>
  <si>
    <t>16-4600-00</t>
  </si>
  <si>
    <t>15-4620-00</t>
  </si>
  <si>
    <t>16-4620-00</t>
  </si>
  <si>
    <t>n/a</t>
  </si>
  <si>
    <t>US Department of Health &amp; Human Services</t>
  </si>
  <si>
    <t>Passed through the Illinois Department of Healthcare and Family Services:</t>
  </si>
  <si>
    <t>Medicaid matching - admin outreach</t>
  </si>
  <si>
    <t>15-4991-00</t>
  </si>
  <si>
    <t>16-4991-00</t>
  </si>
  <si>
    <t xml:space="preserve">     Total US Department of Health &amp; Human Services</t>
  </si>
  <si>
    <t>US Department of Agriculture</t>
  </si>
  <si>
    <t>National School Lunch</t>
  </si>
  <si>
    <t>15-4210-00</t>
  </si>
  <si>
    <t>16-4210-00</t>
  </si>
  <si>
    <t>Proj End 9/30</t>
  </si>
  <si>
    <t>School Breakfast</t>
  </si>
  <si>
    <t>16-4220-00</t>
  </si>
  <si>
    <t>15-4220-00</t>
  </si>
  <si>
    <t>fy15</t>
  </si>
  <si>
    <t>fy16</t>
  </si>
  <si>
    <t xml:space="preserve">     Total US Department of Agriculture</t>
  </si>
  <si>
    <t xml:space="preserve">          TOTAL FEDERAL AWARDS</t>
  </si>
  <si>
    <t>Commodities - non cash</t>
  </si>
  <si>
    <t>Special Milk</t>
  </si>
  <si>
    <t>15-4215-00</t>
  </si>
  <si>
    <t>16-4215-00</t>
  </si>
  <si>
    <r>
      <t>The accompanying Schedule of Expenditures of Federal Awards includes the federal grant activity of Beach Park CCSD #3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</si>
  <si>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Beach Park CCSD #3</t>
    </r>
    <r>
      <rPr>
        <sz val="9"/>
        <rFont val="Arial"/>
        <family val="2"/>
      </rPr>
      <t xml:space="preserve"> provided federal awards to subrecipients as follows:</t>
    </r>
  </si>
  <si>
    <t>none</t>
  </si>
  <si>
    <t>no</t>
  </si>
  <si>
    <r>
      <t>The following amounts were expended in the form of non-cash assistance by Beach Park CCSD #3 and are</t>
    </r>
    <r>
      <rPr>
        <sz val="9"/>
        <rFont val="Arial"/>
        <family val="2"/>
      </rPr>
      <t xml:space="preserve"> included in the Schedule of Expenditures of Federal Awards:</t>
    </r>
  </si>
  <si>
    <t>Unmodified</t>
  </si>
  <si>
    <t>Title I low income</t>
  </si>
  <si>
    <t>IDEA Preschool</t>
  </si>
  <si>
    <t>IDEA flow through</t>
  </si>
  <si>
    <t>X</t>
  </si>
  <si>
    <t>SCHOOL BUILDING BOND SERIES</t>
  </si>
  <si>
    <t>G.O. CAPITAL APPREC. BUILDING BOND SERIES 2004</t>
  </si>
  <si>
    <t>CAPITAL LEASES</t>
  </si>
  <si>
    <t>VARIOUS</t>
  </si>
  <si>
    <t>SEDOL</t>
  </si>
  <si>
    <t>OTHER CURRENT ASSETS - P.5 CELL C12 PAYROLL LIABILITY OVERPAYMENTS</t>
  </si>
  <si>
    <t>OTHER RESTRICTED REVENUE FROM STATE SOURCES - P.9. CELL C171 LIBRARY GRANTS</t>
  </si>
  <si>
    <t>AUDIT CHECKLIST #8 - NEW CAPITAL LEASES ARE IN REVENUE CODE 7990</t>
  </si>
  <si>
    <t>Beach Park CCSD 3</t>
  </si>
  <si>
    <t>BEACH PARK CCSD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</si>
</sst>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3" fontId="28" fillId="0" borderId="22" xfId="3" applyNumberFormat="1" applyFont="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1056408</xdr:colOff>
          <xdr:row>2</xdr:row>
          <xdr:rowOff>8659</xdr:rowOff>
        </xdr:from>
        <xdr:to>
          <xdr:col>0</xdr:col>
          <xdr:colOff>1967345</xdr:colOff>
          <xdr:row>6</xdr:row>
          <xdr:rowOff>27709</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2104159</xdr:colOff>
          <xdr:row>2</xdr:row>
          <xdr:rowOff>0</xdr:rowOff>
        </xdr:from>
        <xdr:to>
          <xdr:col>1</xdr:col>
          <xdr:colOff>122959</xdr:colOff>
          <xdr:row>6</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7" t="s">
        <v>474</v>
      </c>
      <c r="J1" s="2138"/>
      <c r="K1" s="2138"/>
      <c r="L1" s="2138"/>
      <c r="M1" s="2138"/>
      <c r="N1" s="2138"/>
      <c r="O1" s="2138"/>
      <c r="P1" s="2138"/>
      <c r="Q1" s="2138"/>
      <c r="R1" s="2138"/>
      <c r="S1" s="2138"/>
    </row>
    <row r="2" spans="1:28" ht="12" customHeight="1" x14ac:dyDescent="0.2">
      <c r="A2" s="202" t="s">
        <v>1965</v>
      </c>
      <c r="D2" s="203"/>
      <c r="I2" s="2139" t="s">
        <v>1155</v>
      </c>
      <c r="J2" s="2138"/>
      <c r="K2" s="2138"/>
      <c r="L2" s="2138"/>
      <c r="M2" s="2138"/>
      <c r="N2" s="2138"/>
      <c r="O2" s="2138"/>
      <c r="P2" s="2138"/>
      <c r="Q2" s="2138"/>
      <c r="R2" s="2138"/>
      <c r="S2" s="2138"/>
    </row>
    <row r="3" spans="1:28" ht="12" customHeight="1" x14ac:dyDescent="0.2">
      <c r="A3" s="1876" t="s">
        <v>1953</v>
      </c>
      <c r="B3" s="1877"/>
      <c r="C3" s="1877"/>
      <c r="D3" s="1878"/>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5" t="s">
        <v>2089</v>
      </c>
      <c r="C5" s="179" t="s">
        <v>1083</v>
      </c>
      <c r="D5" s="364"/>
      <c r="E5" s="364"/>
      <c r="H5" s="193"/>
      <c r="I5" s="2146" t="s">
        <v>788</v>
      </c>
      <c r="J5" s="2091"/>
      <c r="K5" s="2091"/>
      <c r="L5" s="2091"/>
      <c r="M5" s="2091"/>
      <c r="N5" s="2091"/>
      <c r="O5" s="2091"/>
      <c r="P5" s="2091"/>
      <c r="Q5" s="2091"/>
      <c r="R5" s="2091"/>
      <c r="S5" s="2091"/>
    </row>
    <row r="6" spans="1:28" ht="14.1" customHeight="1" x14ac:dyDescent="0.2">
      <c r="B6" s="445"/>
      <c r="C6" s="179" t="s">
        <v>1084</v>
      </c>
      <c r="D6" s="364"/>
      <c r="E6" s="364"/>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5"/>
      <c r="K11" s="181"/>
      <c r="O11" s="1761" t="s">
        <v>2089</v>
      </c>
      <c r="P11" s="380" t="s">
        <v>225</v>
      </c>
      <c r="Q11" s="184"/>
      <c r="R11" s="182"/>
      <c r="S11" s="181"/>
      <c r="T11" s="2093"/>
      <c r="U11" s="2094"/>
      <c r="V11" s="2094"/>
      <c r="W11" s="2094"/>
      <c r="X11" s="2094"/>
      <c r="Y11" s="2094"/>
      <c r="Z11" s="2094"/>
      <c r="AA11" s="209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7">
        <v>34049003004</v>
      </c>
      <c r="B13" s="2108"/>
      <c r="C13" s="2108"/>
      <c r="D13" s="2108"/>
      <c r="E13" s="2108"/>
      <c r="F13" s="2108"/>
      <c r="G13" s="2108"/>
      <c r="H13" s="2109"/>
      <c r="I13" s="185"/>
      <c r="J13" s="184"/>
      <c r="K13" s="182"/>
      <c r="L13" s="184"/>
      <c r="M13" s="184"/>
      <c r="N13" s="184"/>
      <c r="O13" s="184"/>
      <c r="P13" s="184"/>
      <c r="Q13" s="184"/>
      <c r="R13" s="184"/>
      <c r="S13" s="184"/>
      <c r="T13" s="2112" t="s">
        <v>2097</v>
      </c>
      <c r="U13" s="2113"/>
      <c r="V13" s="2113"/>
      <c r="W13" s="2113"/>
      <c r="X13" s="2113"/>
      <c r="Y13" s="2114"/>
      <c r="Z13" s="2114"/>
      <c r="AA13" s="2115"/>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5" t="s">
        <v>2091</v>
      </c>
      <c r="B15" s="2110"/>
      <c r="C15" s="2110"/>
      <c r="D15" s="2110"/>
      <c r="E15" s="2110"/>
      <c r="F15" s="2110"/>
      <c r="G15" s="2110"/>
      <c r="H15" s="2111"/>
      <c r="T15" s="2077" t="s">
        <v>2098</v>
      </c>
      <c r="U15" s="2078"/>
      <c r="V15" s="2078"/>
      <c r="W15" s="2078"/>
      <c r="X15" s="2078"/>
      <c r="Y15" s="2116"/>
      <c r="Z15" s="2116"/>
      <c r="AA15" s="211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2" t="s">
        <v>2164</v>
      </c>
      <c r="B17" s="2135"/>
      <c r="C17" s="2135"/>
      <c r="D17" s="2135"/>
      <c r="E17" s="2135"/>
      <c r="F17" s="2135"/>
      <c r="G17" s="2135"/>
      <c r="H17" s="2136"/>
      <c r="T17" s="2122" t="s">
        <v>2099</v>
      </c>
      <c r="U17" s="2123"/>
      <c r="V17" s="2123"/>
      <c r="W17" s="2123"/>
      <c r="X17" s="2123"/>
      <c r="Y17" s="2123"/>
      <c r="Z17" s="2123"/>
      <c r="AA17" s="2124"/>
    </row>
    <row r="18" spans="1:27" ht="13.5" customHeight="1" x14ac:dyDescent="0.2">
      <c r="A18" s="365" t="s">
        <v>627</v>
      </c>
      <c r="B18" s="347"/>
      <c r="C18" s="343"/>
      <c r="D18" s="347"/>
      <c r="E18" s="347"/>
      <c r="F18" s="347"/>
      <c r="G18" s="347"/>
      <c r="H18" s="277"/>
      <c r="I18" s="2132" t="s">
        <v>784</v>
      </c>
      <c r="J18" s="2133"/>
      <c r="K18" s="2133"/>
      <c r="L18" s="2133"/>
      <c r="M18" s="2133"/>
      <c r="N18" s="2133"/>
      <c r="O18" s="2133"/>
      <c r="P18" s="2133"/>
      <c r="Q18" s="2133"/>
      <c r="R18" s="2133"/>
      <c r="S18" s="2134"/>
      <c r="T18" s="365" t="s">
        <v>827</v>
      </c>
      <c r="U18" s="272"/>
      <c r="V18" s="343"/>
      <c r="W18" s="271"/>
      <c r="X18" s="365" t="s">
        <v>306</v>
      </c>
      <c r="Y18" s="352"/>
      <c r="Z18" s="1974" t="s">
        <v>785</v>
      </c>
      <c r="AA18" s="201"/>
    </row>
    <row r="19" spans="1:27" ht="13.5" customHeight="1" x14ac:dyDescent="0.2">
      <c r="A19" s="2105" t="s">
        <v>2092</v>
      </c>
      <c r="B19" s="2106"/>
      <c r="C19" s="2106"/>
      <c r="D19" s="2106"/>
      <c r="E19" s="2106"/>
      <c r="F19" s="2106"/>
      <c r="G19" s="2106"/>
      <c r="H19" s="2104"/>
      <c r="I19" s="184"/>
      <c r="J19" s="379"/>
      <c r="K19" s="195"/>
      <c r="L19" s="193"/>
      <c r="M19" s="659" t="s">
        <v>360</v>
      </c>
      <c r="P19" s="181"/>
      <c r="Q19" s="181"/>
      <c r="R19" s="181"/>
      <c r="S19" s="185"/>
      <c r="T19" s="2105" t="s">
        <v>2100</v>
      </c>
      <c r="U19" s="2103"/>
      <c r="V19" s="2103"/>
      <c r="W19" s="2104"/>
      <c r="X19" s="2120" t="s">
        <v>2029</v>
      </c>
      <c r="Y19" s="2121"/>
      <c r="Z19" s="2118">
        <v>60008</v>
      </c>
      <c r="AA19" s="211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02" t="s">
        <v>2093</v>
      </c>
      <c r="B21" s="2103"/>
      <c r="C21" s="2103"/>
      <c r="D21" s="2103"/>
      <c r="E21" s="2103"/>
      <c r="F21" s="2103"/>
      <c r="G21" s="2103"/>
      <c r="H21" s="2104"/>
      <c r="I21" s="2128" t="s">
        <v>786</v>
      </c>
      <c r="J21" s="2091"/>
      <c r="K21" s="2091"/>
      <c r="L21" s="2091"/>
      <c r="M21" s="2091"/>
      <c r="N21" s="2091"/>
      <c r="O21" s="2091"/>
      <c r="P21" s="2091"/>
      <c r="Q21" s="2091"/>
      <c r="R21" s="2091"/>
      <c r="S21" s="2092"/>
      <c r="T21" s="2072" t="s">
        <v>2101</v>
      </c>
      <c r="U21" s="2073"/>
      <c r="V21" s="2073"/>
      <c r="W21" s="2073"/>
      <c r="X21" s="2086" t="s">
        <v>2102</v>
      </c>
      <c r="Y21" s="2084"/>
      <c r="Z21" s="2084"/>
      <c r="AA21" s="2085"/>
    </row>
    <row r="22" spans="1:27" ht="13.5" customHeight="1" x14ac:dyDescent="0.2">
      <c r="A22" s="367" t="s">
        <v>628</v>
      </c>
      <c r="B22" s="280"/>
      <c r="C22" s="280"/>
      <c r="D22" s="280"/>
      <c r="E22" s="280"/>
      <c r="F22" s="280"/>
      <c r="G22" s="280"/>
      <c r="H22" s="281"/>
      <c r="I22" s="2129" t="s">
        <v>1804</v>
      </c>
      <c r="J22" s="2130"/>
      <c r="K22" s="2130"/>
      <c r="L22" s="2130"/>
      <c r="M22" s="2130"/>
      <c r="N22" s="2130"/>
      <c r="O22" s="2130"/>
      <c r="P22" s="2130"/>
      <c r="Q22" s="2130"/>
      <c r="R22" s="2130"/>
      <c r="S22" s="2131"/>
      <c r="T22" s="365" t="s">
        <v>2025</v>
      </c>
      <c r="U22" s="272"/>
      <c r="V22" s="343"/>
      <c r="W22" s="272"/>
      <c r="X22" s="1975" t="s">
        <v>1631</v>
      </c>
      <c r="Z22" s="200"/>
      <c r="AA22" s="201"/>
    </row>
    <row r="23" spans="1:27" ht="13.5" customHeight="1" x14ac:dyDescent="0.2">
      <c r="A23" s="2125"/>
      <c r="B23" s="2126"/>
      <c r="C23" s="2126"/>
      <c r="D23" s="2126"/>
      <c r="E23" s="2126"/>
      <c r="F23" s="2126"/>
      <c r="G23" s="2126"/>
      <c r="H23" s="2127"/>
      <c r="T23" s="2072" t="s">
        <v>2103</v>
      </c>
      <c r="U23" s="2073"/>
      <c r="V23" s="2073"/>
      <c r="W23" s="2073"/>
      <c r="X23" s="2083">
        <v>42736</v>
      </c>
      <c r="Y23" s="2084"/>
      <c r="Z23" s="2084"/>
      <c r="AA23" s="2085"/>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2">
        <v>60099</v>
      </c>
      <c r="B25" s="2103"/>
      <c r="C25" s="2103"/>
      <c r="D25" s="2103"/>
      <c r="E25" s="2103"/>
      <c r="F25" s="2103"/>
      <c r="G25" s="2103"/>
      <c r="H25" s="2104"/>
      <c r="I25" s="660"/>
      <c r="J25" s="204"/>
      <c r="K25" s="204"/>
      <c r="L25" s="204"/>
      <c r="M25" s="204"/>
      <c r="N25" s="204"/>
      <c r="O25" s="204"/>
      <c r="P25" s="204"/>
      <c r="Q25" s="204"/>
      <c r="R25" s="204"/>
      <c r="S25" s="205"/>
      <c r="T25" s="2069"/>
      <c r="U25" s="2070"/>
      <c r="V25" s="2070"/>
      <c r="W25" s="2070"/>
      <c r="X25" s="2070"/>
      <c r="Y25" s="2070"/>
      <c r="Z25" s="2070"/>
      <c r="AA25" s="207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7" t="s">
        <v>2004</v>
      </c>
      <c r="J27" s="2133"/>
      <c r="K27" s="2133"/>
      <c r="L27" s="2133"/>
      <c r="M27" s="2133"/>
      <c r="N27" s="2133"/>
      <c r="O27" s="2133"/>
      <c r="P27" s="2133"/>
      <c r="Q27" s="2133"/>
      <c r="R27" s="2133"/>
      <c r="S27" s="2134"/>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2089</v>
      </c>
      <c r="C29" s="673" t="s">
        <v>981</v>
      </c>
      <c r="D29" s="661"/>
      <c r="E29" s="1092"/>
      <c r="F29" s="1565" t="s">
        <v>1629</v>
      </c>
      <c r="G29" s="661"/>
      <c r="I29" s="275"/>
      <c r="J29" s="1761" t="s">
        <v>2089</v>
      </c>
      <c r="K29" s="182" t="s">
        <v>675</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1761" t="s">
        <v>2089</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2089</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6"/>
      <c r="Q35" s="2103"/>
      <c r="R35" s="2103"/>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2" t="s">
        <v>2094</v>
      </c>
      <c r="B38" s="2135"/>
      <c r="C38" s="2135"/>
      <c r="D38" s="2135"/>
      <c r="E38" s="2135"/>
      <c r="F38" s="2103"/>
      <c r="G38" s="2103"/>
      <c r="H38" s="2104"/>
      <c r="I38" s="2151"/>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628</v>
      </c>
      <c r="B39" s="2156"/>
      <c r="C39" s="343"/>
      <c r="D39" s="340"/>
      <c r="E39" s="340"/>
      <c r="F39" s="350"/>
      <c r="G39" s="340"/>
      <c r="H39" s="277"/>
      <c r="I39" s="2155" t="s">
        <v>628</v>
      </c>
      <c r="J39" s="2156"/>
      <c r="K39" s="2156"/>
      <c r="L39" s="2156"/>
      <c r="M39" s="2156"/>
      <c r="N39" s="337"/>
      <c r="O39" s="343"/>
      <c r="P39" s="343"/>
      <c r="Q39" s="349"/>
      <c r="R39" s="343"/>
      <c r="S39" s="277"/>
      <c r="T39" s="343" t="s">
        <v>628</v>
      </c>
      <c r="U39" s="272"/>
      <c r="V39" s="343"/>
      <c r="W39" s="271"/>
      <c r="X39" s="349"/>
      <c r="Y39" s="200"/>
      <c r="Z39" s="200"/>
      <c r="AA39" s="201"/>
    </row>
    <row r="40" spans="1:27" ht="13.5" customHeight="1" x14ac:dyDescent="0.2">
      <c r="A40" s="2158" t="s">
        <v>2095</v>
      </c>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5" t="s">
        <v>2096</v>
      </c>
      <c r="B42" s="2103"/>
      <c r="C42" s="2104"/>
      <c r="D42" s="2120"/>
      <c r="E42" s="2103"/>
      <c r="F42" s="2103"/>
      <c r="G42" s="2103"/>
      <c r="H42" s="2104"/>
      <c r="I42" s="2077"/>
      <c r="J42" s="2075"/>
      <c r="K42" s="2075"/>
      <c r="L42" s="2075"/>
      <c r="M42" s="2075"/>
      <c r="N42" s="2075"/>
      <c r="O42" s="2076"/>
      <c r="P42" s="2074"/>
      <c r="Q42" s="2075"/>
      <c r="R42" s="2075"/>
      <c r="S42" s="2076"/>
      <c r="T42" s="2077"/>
      <c r="U42" s="2075"/>
      <c r="V42" s="2075"/>
      <c r="W42" s="2076"/>
      <c r="X42" s="2074"/>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B8" sqref="B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2032</v>
      </c>
      <c r="C31" s="216" t="s">
        <v>1390</v>
      </c>
      <c r="D31" s="604"/>
      <c r="E31" s="606"/>
    </row>
    <row r="32" spans="1:5" x14ac:dyDescent="0.2">
      <c r="B32" s="604" t="s">
        <v>1296</v>
      </c>
      <c r="C32" s="216" t="s">
        <v>1390</v>
      </c>
      <c r="D32" s="605" t="s">
        <v>2033</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1"/>
      <c r="D3" s="717"/>
      <c r="E3" s="404"/>
    </row>
    <row r="4" spans="1:9" x14ac:dyDescent="0.2">
      <c r="A4" s="7"/>
      <c r="B4" s="399"/>
      <c r="C4" s="2173" t="s">
        <v>497</v>
      </c>
      <c r="D4" s="2174"/>
      <c r="E4" s="2174"/>
      <c r="F4" s="2174"/>
      <c r="G4" s="2174"/>
      <c r="H4" s="2174"/>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8" t="s">
        <v>2036</v>
      </c>
      <c r="B33" s="2169"/>
      <c r="C33" s="2169"/>
      <c r="D33" s="2169"/>
      <c r="E33" s="2170"/>
      <c r="F33" s="2170"/>
      <c r="G33" s="2170"/>
      <c r="H33" s="2170"/>
      <c r="I33" s="217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7" t="s">
        <v>2155</v>
      </c>
      <c r="C51" s="627">
        <v>22</v>
      </c>
      <c r="D51" s="390" t="s">
        <v>1864</v>
      </c>
      <c r="E51" s="27"/>
      <c r="F51" s="1609"/>
      <c r="G51" s="1784" t="s">
        <v>1863</v>
      </c>
      <c r="H51" s="2033">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5"/>
      <c r="C55" s="2176"/>
      <c r="D55" s="2176"/>
      <c r="E55" s="2176"/>
      <c r="F55" s="2176"/>
      <c r="G55" s="2176"/>
      <c r="H55" s="2177"/>
      <c r="I55" s="3"/>
    </row>
    <row r="56" spans="1:9" s="33" customFormat="1" x14ac:dyDescent="0.2">
      <c r="A56" s="1793"/>
      <c r="B56" s="2178"/>
      <c r="C56" s="2179"/>
      <c r="D56" s="2179"/>
      <c r="E56" s="2179"/>
      <c r="F56" s="2179"/>
      <c r="G56" s="2179"/>
      <c r="H56" s="2180"/>
      <c r="I56" s="3"/>
    </row>
    <row r="57" spans="1:9" s="33" customFormat="1" x14ac:dyDescent="0.2">
      <c r="A57" s="1793"/>
      <c r="B57" s="2178"/>
      <c r="C57" s="2179"/>
      <c r="D57" s="2179"/>
      <c r="E57" s="2179"/>
      <c r="F57" s="2179"/>
      <c r="G57" s="2179"/>
      <c r="H57" s="2180"/>
      <c r="I57" s="3"/>
    </row>
    <row r="58" spans="1:9" s="33" customFormat="1" x14ac:dyDescent="0.2">
      <c r="A58" s="1793"/>
      <c r="B58" s="2178"/>
      <c r="C58" s="2179"/>
      <c r="D58" s="2179"/>
      <c r="E58" s="2179"/>
      <c r="F58" s="2179"/>
      <c r="G58" s="2179"/>
      <c r="H58" s="2180"/>
      <c r="I58" s="3"/>
    </row>
    <row r="59" spans="1:9" s="33" customFormat="1" x14ac:dyDescent="0.2">
      <c r="A59" s="1793"/>
      <c r="B59" s="2178"/>
      <c r="C59" s="2179"/>
      <c r="D59" s="2179"/>
      <c r="E59" s="2179"/>
      <c r="F59" s="2179"/>
      <c r="G59" s="2179"/>
      <c r="H59" s="2180"/>
      <c r="I59" s="3"/>
    </row>
    <row r="60" spans="1:9" s="33" customFormat="1" x14ac:dyDescent="0.2">
      <c r="A60" s="1793"/>
      <c r="B60" s="2178"/>
      <c r="C60" s="2179"/>
      <c r="D60" s="2179"/>
      <c r="E60" s="2179"/>
      <c r="F60" s="2179"/>
      <c r="G60" s="2179"/>
      <c r="H60" s="2180"/>
      <c r="I60" s="3"/>
    </row>
    <row r="61" spans="1:9" s="33" customFormat="1" x14ac:dyDescent="0.2">
      <c r="A61" s="1793"/>
      <c r="B61" s="2178"/>
      <c r="C61" s="2179"/>
      <c r="D61" s="2179"/>
      <c r="E61" s="2179"/>
      <c r="F61" s="2179"/>
      <c r="G61" s="2179"/>
      <c r="H61" s="2180"/>
      <c r="I61" s="3"/>
    </row>
    <row r="62" spans="1:9" s="33" customFormat="1" x14ac:dyDescent="0.2">
      <c r="A62" s="1793"/>
      <c r="B62" s="2178"/>
      <c r="C62" s="2179"/>
      <c r="D62" s="2179"/>
      <c r="E62" s="2179"/>
      <c r="F62" s="2179"/>
      <c r="G62" s="2179"/>
      <c r="H62" s="2180"/>
      <c r="I62" s="3"/>
    </row>
    <row r="63" spans="1:9" s="33" customFormat="1" x14ac:dyDescent="0.2">
      <c r="A63" s="1793"/>
      <c r="B63" s="2178"/>
      <c r="C63" s="2179"/>
      <c r="D63" s="2179"/>
      <c r="E63" s="2179"/>
      <c r="F63" s="2179"/>
      <c r="G63" s="2179"/>
      <c r="H63" s="2180"/>
      <c r="I63" s="3"/>
    </row>
    <row r="64" spans="1:9" s="33" customFormat="1" x14ac:dyDescent="0.2">
      <c r="A64" s="1793"/>
      <c r="B64" s="2178"/>
      <c r="C64" s="2179"/>
      <c r="D64" s="2179"/>
      <c r="E64" s="2179"/>
      <c r="F64" s="2179"/>
      <c r="G64" s="2179"/>
      <c r="H64" s="2180"/>
      <c r="I64" s="3"/>
    </row>
    <row r="65" spans="1:9" s="33" customFormat="1" ht="9" customHeight="1" x14ac:dyDescent="0.2">
      <c r="A65" s="1794"/>
      <c r="B65" s="2181"/>
      <c r="C65" s="2182"/>
      <c r="D65" s="2182"/>
      <c r="E65" s="2182"/>
      <c r="F65" s="2182"/>
      <c r="G65" s="2182"/>
      <c r="H65" s="2183"/>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8" t="s">
        <v>1637</v>
      </c>
      <c r="B68" s="2171"/>
      <c r="C68" s="2171"/>
      <c r="D68" s="2171"/>
      <c r="E68" s="2172"/>
      <c r="F68" s="2172"/>
      <c r="G68" s="2172"/>
      <c r="H68" s="2172"/>
      <c r="I68" s="2172"/>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7" t="s">
        <v>1633</v>
      </c>
      <c r="B81" s="2187"/>
      <c r="C81" s="2187"/>
      <c r="D81" s="2188"/>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4"/>
      <c r="C100" s="2185"/>
      <c r="D100" s="2185"/>
      <c r="E100" s="2185"/>
      <c r="F100" s="2185"/>
      <c r="G100" s="2185"/>
      <c r="H100" s="2186"/>
      <c r="I100" s="1535"/>
    </row>
    <row r="101" spans="1:9" s="33" customFormat="1" ht="11.25" customHeight="1" x14ac:dyDescent="0.2">
      <c r="A101" s="1578"/>
      <c r="B101" s="2163"/>
      <c r="C101" s="2164"/>
      <c r="D101" s="2164"/>
      <c r="E101" s="2164"/>
      <c r="F101" s="2164"/>
      <c r="G101" s="2164"/>
      <c r="H101" s="2165"/>
      <c r="I101" s="1535"/>
    </row>
    <row r="102" spans="1:9" s="33" customFormat="1" ht="11.25" customHeight="1" x14ac:dyDescent="0.2">
      <c r="A102" s="1578"/>
      <c r="B102" s="2163"/>
      <c r="C102" s="2164"/>
      <c r="D102" s="2164"/>
      <c r="E102" s="2164"/>
      <c r="F102" s="2164"/>
      <c r="G102" s="2164"/>
      <c r="H102" s="2165"/>
      <c r="I102" s="1535"/>
    </row>
    <row r="103" spans="1:9" s="33" customFormat="1" x14ac:dyDescent="0.2">
      <c r="A103" s="1578"/>
      <c r="B103" s="2163"/>
      <c r="C103" s="2164"/>
      <c r="D103" s="2164"/>
      <c r="E103" s="2164"/>
      <c r="F103" s="2164"/>
      <c r="G103" s="2164"/>
      <c r="H103" s="2165"/>
      <c r="I103" s="1535"/>
    </row>
    <row r="104" spans="1:9" s="33" customFormat="1" ht="11.25" customHeight="1" x14ac:dyDescent="0.2">
      <c r="A104" s="1578"/>
      <c r="B104" s="2163"/>
      <c r="C104" s="2164"/>
      <c r="D104" s="2164"/>
      <c r="E104" s="2164"/>
      <c r="F104" s="2164"/>
      <c r="G104" s="2164"/>
      <c r="H104" s="2165"/>
      <c r="I104" s="1535"/>
    </row>
    <row r="105" spans="1:9" s="33" customFormat="1" ht="11.25" customHeight="1" x14ac:dyDescent="0.2">
      <c r="A105" s="1578"/>
      <c r="B105" s="2163"/>
      <c r="C105" s="2164"/>
      <c r="D105" s="2164"/>
      <c r="E105" s="2164"/>
      <c r="F105" s="2164"/>
      <c r="G105" s="2164"/>
      <c r="H105" s="2165"/>
      <c r="I105" s="1535"/>
    </row>
    <row r="106" spans="1:9" s="33" customFormat="1" ht="11.25" customHeight="1" x14ac:dyDescent="0.2">
      <c r="A106" s="1578"/>
      <c r="B106" s="2163"/>
      <c r="C106" s="2164"/>
      <c r="D106" s="2164"/>
      <c r="E106" s="2164"/>
      <c r="F106" s="2164"/>
      <c r="G106" s="2164"/>
      <c r="H106" s="2165"/>
      <c r="I106" s="1535"/>
    </row>
    <row r="107" spans="1:9" s="33" customFormat="1" ht="11.25" customHeight="1" x14ac:dyDescent="0.2">
      <c r="A107" s="1578"/>
      <c r="B107" s="2163"/>
      <c r="C107" s="2164"/>
      <c r="D107" s="2164"/>
      <c r="E107" s="2164"/>
      <c r="F107" s="2164"/>
      <c r="G107" s="2164"/>
      <c r="H107" s="2165"/>
      <c r="I107" s="1573"/>
    </row>
    <row r="108" spans="1:9" s="33" customFormat="1" ht="11.25" customHeight="1" x14ac:dyDescent="0.2">
      <c r="A108" s="1578"/>
      <c r="B108" s="2163"/>
      <c r="C108" s="2164"/>
      <c r="D108" s="2164"/>
      <c r="E108" s="2164"/>
      <c r="F108" s="2164"/>
      <c r="G108" s="2164"/>
      <c r="H108" s="2165"/>
      <c r="I108" s="1535"/>
    </row>
    <row r="109" spans="1:9" s="33" customFormat="1" ht="11.25" customHeight="1" x14ac:dyDescent="0.2">
      <c r="A109" s="1578"/>
      <c r="B109" s="2163"/>
      <c r="C109" s="2164"/>
      <c r="D109" s="2164"/>
      <c r="E109" s="2164"/>
      <c r="F109" s="2164"/>
      <c r="G109" s="2164"/>
      <c r="H109" s="2165"/>
      <c r="I109" s="1535"/>
    </row>
    <row r="110" spans="1:9" s="33" customFormat="1" ht="11.25" customHeight="1" x14ac:dyDescent="0.2">
      <c r="A110" s="1578"/>
      <c r="B110" s="2189"/>
      <c r="C110" s="2190"/>
      <c r="D110" s="2190"/>
      <c r="E110" s="2190"/>
      <c r="F110" s="2190"/>
      <c r="G110" s="2190"/>
      <c r="H110" s="219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2"/>
      <c r="D112" s="219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3" t="s">
        <v>1646</v>
      </c>
      <c r="D115" s="2194"/>
      <c r="E115" s="2195"/>
      <c r="F115" s="2195"/>
      <c r="G115" s="2195"/>
      <c r="H115" s="219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v>299270422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5.3499999999999997E-3</v>
      </c>
      <c r="G10" s="100" t="s">
        <v>1186</v>
      </c>
      <c r="H10" s="472">
        <v>6.5799999999999999E-3</v>
      </c>
      <c r="I10" s="100" t="s">
        <v>1187</v>
      </c>
      <c r="J10" s="473">
        <f>ROUND(D10+F10+H10,5)</f>
        <v>4.6929999999999999E-2</v>
      </c>
      <c r="K10" s="93"/>
      <c r="L10" s="472">
        <v>1.1E-4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27256148</v>
      </c>
      <c r="E16" s="100"/>
      <c r="F16" s="82">
        <f>SUM('Acct Summary 7-8'!C17,'Acct Summary 7-8'!D17,'Acct Summary 7-8'!F17)</f>
        <v>25312212</v>
      </c>
      <c r="G16" s="100"/>
      <c r="H16" s="82">
        <f>SUM(D16-F16)</f>
        <v>1943936</v>
      </c>
      <c r="I16" s="93"/>
      <c r="J16" s="82">
        <f>SUM('Acct Summary 7-8'!C81,'Acct Summary 7-8'!D81,'Acct Summary 7-8'!F81,'Acct Summary 7-8'!I81)</f>
        <v>4015926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8" t="s">
        <v>2155</v>
      </c>
      <c r="C31" s="406" t="s">
        <v>689</v>
      </c>
      <c r="D31" s="63" t="s">
        <v>1262</v>
      </c>
      <c r="E31" s="93"/>
      <c r="F31" s="93"/>
      <c r="G31" s="101"/>
      <c r="H31" s="253">
        <f>IF(B31="X",(J7*0.069),IF(B32="X",(J7*0.138),"Enter x in a.or b."))</f>
        <v>20649659.118000001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4682057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8" sqref="B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Beach Park CCSD 3</v>
      </c>
      <c r="E7" s="136"/>
      <c r="G7" s="137"/>
      <c r="H7" s="138"/>
      <c r="I7" s="138"/>
      <c r="J7" s="138"/>
      <c r="K7" s="138"/>
      <c r="L7"/>
      <c r="M7"/>
      <c r="N7"/>
      <c r="O7"/>
      <c r="P7"/>
    </row>
    <row r="8" spans="1:18" ht="12.75" x14ac:dyDescent="0.2">
      <c r="A8"/>
      <c r="B8"/>
      <c r="C8" s="134" t="s">
        <v>1341</v>
      </c>
      <c r="D8" s="139">
        <f>COVER!A13</f>
        <v>34049003004</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4015926</v>
      </c>
      <c r="I12" s="1162"/>
      <c r="J12" s="1162"/>
      <c r="K12" s="1163">
        <f>TRUNC((H12/H13*100000),5)/100000</f>
        <v>0.14769660209999999</v>
      </c>
      <c r="L12" s="1164"/>
      <c r="M12" s="102" t="s">
        <v>1364</v>
      </c>
      <c r="N12" s="102"/>
      <c r="O12" s="1165">
        <v>0.35</v>
      </c>
      <c r="P12" s="154"/>
      <c r="Q12" s="154"/>
    </row>
    <row r="13" spans="1:18" s="156" customFormat="1" ht="11.25" x14ac:dyDescent="0.2">
      <c r="A13" s="154"/>
      <c r="B13" s="1159"/>
      <c r="C13" s="2213" t="s">
        <v>1638</v>
      </c>
      <c r="D13" s="2214"/>
      <c r="E13" s="154"/>
      <c r="F13" s="327" t="s">
        <v>930</v>
      </c>
      <c r="G13" s="1160"/>
      <c r="H13" s="1161">
        <f>SUM('Acct Summary 7-8'!C8+'Acct Summary 7-8'!D8+'Acct Summary 7-8'!F8+'Acct Summary 7-8'!I8)+H14</f>
        <v>27190375</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-65773</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25312212</v>
      </c>
      <c r="I17" s="1162"/>
      <c r="J17" s="1168"/>
      <c r="K17" s="1163">
        <f>TRUNC((H17/H18*100000),5)/100000</f>
        <v>0.9309254468999999</v>
      </c>
      <c r="L17" s="1164"/>
      <c r="M17" s="1124" t="s">
        <v>1392</v>
      </c>
      <c r="O17" s="1169" t="str">
        <f>IF(AND(O16="2", J20 &gt; 2),"1",IF(AND(O16 = "1", J20 &gt; 2),"2",IF(AND(O16="1", J20 &gt;1),"1","0")))</f>
        <v>0</v>
      </c>
      <c r="P17" s="154"/>
    </row>
    <row r="18" spans="1:18" s="156" customFormat="1" ht="11.25" x14ac:dyDescent="0.2">
      <c r="A18" s="154"/>
      <c r="B18" s="1159"/>
      <c r="C18" s="2213" t="s">
        <v>1630</v>
      </c>
      <c r="D18" s="2214"/>
      <c r="E18" s="154"/>
      <c r="F18" s="1147" t="s">
        <v>931</v>
      </c>
      <c r="G18" s="1160"/>
      <c r="H18" s="1161">
        <f>SUM('Acct Summary 7-8'!C8+'Acct Summary 7-8'!D8+'Acct Summary 7-8'!F8+'Acct Summary 7-8'!I8)+H19</f>
        <v>27190375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-65773</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10" t="s">
        <v>1766</v>
      </c>
      <c r="D24" s="2210"/>
      <c r="E24" s="154"/>
      <c r="F24" s="154" t="s">
        <v>524</v>
      </c>
      <c r="G24" s="1160"/>
      <c r="H24" s="1161">
        <f>SUM('Assets-Liab 5-6'!C4+'Assets-Liab 5-6'!D4+'Assets-Liab 5-6'!F4+'Assets-Liab 5-6'!I4+'Assets-Liab 5-6'!C5+'Assets-Liab 5-6'!D5+'Assets-Liab 5-6'!F5+'Assets-Liab 5-6'!I5)</f>
        <v>4014344</v>
      </c>
      <c r="I24" s="684"/>
      <c r="J24" s="684"/>
      <c r="K24" s="1172">
        <f>TRUNC(((H24/H25*100000)/100000),2)</f>
        <v>57.09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70311.7</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11938046.768789999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4682057</v>
      </c>
      <c r="I32" s="1170"/>
      <c r="J32" s="1170"/>
      <c r="K32" s="1172">
        <f>TRUNC(100-((((H32/H33*100))*100)/100),2)</f>
        <v>77.319999999999993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20649659.118000001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B8" sqref="B8"/>
      <selection pane="bottomLef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297956</v>
      </c>
      <c r="D4" s="412">
        <v>819245</v>
      </c>
      <c r="E4" s="412">
        <v>1923289</v>
      </c>
      <c r="F4" s="412">
        <v>2843504</v>
      </c>
      <c r="G4" s="412">
        <v>239099</v>
      </c>
      <c r="H4" s="412">
        <v>80881</v>
      </c>
      <c r="I4" s="412">
        <v>53639</v>
      </c>
      <c r="J4" s="436">
        <v>38793</v>
      </c>
      <c r="K4" s="412">
        <v>54020</v>
      </c>
      <c r="L4" s="412">
        <v>119003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v>1600000</v>
      </c>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v>31275</v>
      </c>
      <c r="F11" s="436"/>
      <c r="G11" s="436"/>
      <c r="H11" s="436"/>
      <c r="I11" s="435"/>
      <c r="J11" s="435"/>
      <c r="K11" s="436"/>
      <c r="L11" s="436"/>
      <c r="M11" s="482"/>
      <c r="N11" s="482"/>
    </row>
    <row r="12" spans="1:14" ht="13.5" customHeight="1" x14ac:dyDescent="0.2">
      <c r="A12" s="476" t="s">
        <v>495</v>
      </c>
      <c r="B12" s="40">
        <v>190</v>
      </c>
      <c r="C12" s="687">
        <v>1582</v>
      </c>
      <c r="D12" s="412"/>
      <c r="E12" s="412"/>
      <c r="F12" s="412"/>
      <c r="G12" s="412"/>
      <c r="H12" s="412"/>
      <c r="I12" s="412"/>
      <c r="J12" s="436"/>
      <c r="K12" s="412"/>
      <c r="L12" s="412"/>
      <c r="M12" s="482"/>
      <c r="N12" s="482"/>
    </row>
    <row r="13" spans="1:14" ht="13.5" customHeight="1" thickBot="1" x14ac:dyDescent="0.25">
      <c r="A13" s="464" t="s">
        <v>749</v>
      </c>
      <c r="B13" s="457"/>
      <c r="C13" s="689">
        <f>SUM(C4:C12)</f>
        <v>299538</v>
      </c>
      <c r="D13" s="689">
        <f t="shared" ref="D13:L13" si="0">SUM(D4:D12)</f>
        <v>2419245</v>
      </c>
      <c r="E13" s="689">
        <f t="shared" si="0"/>
        <v>1954564</v>
      </c>
      <c r="F13" s="689">
        <f t="shared" si="0"/>
        <v>2843504</v>
      </c>
      <c r="G13" s="689">
        <f t="shared" si="0"/>
        <v>239099</v>
      </c>
      <c r="H13" s="689">
        <f t="shared" si="0"/>
        <v>80881</v>
      </c>
      <c r="I13" s="689">
        <f t="shared" si="0"/>
        <v>53639</v>
      </c>
      <c r="J13" s="689">
        <f t="shared" si="0"/>
        <v>38793</v>
      </c>
      <c r="K13" s="689">
        <f t="shared" si="0"/>
        <v>54020</v>
      </c>
      <c r="L13" s="689">
        <f t="shared" si="0"/>
        <v>119003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967984</v>
      </c>
      <c r="N16" s="719"/>
    </row>
    <row r="17" spans="1:14" s="704" customFormat="1" ht="12.75" customHeight="1" x14ac:dyDescent="0.2">
      <c r="A17" s="718" t="s">
        <v>1751</v>
      </c>
      <c r="B17" s="542">
        <v>230</v>
      </c>
      <c r="C17" s="507"/>
      <c r="D17" s="507"/>
      <c r="E17" s="507"/>
      <c r="F17" s="507"/>
      <c r="G17" s="507"/>
      <c r="H17" s="507"/>
      <c r="I17" s="507"/>
      <c r="J17" s="507"/>
      <c r="K17" s="507"/>
      <c r="L17" s="507"/>
      <c r="M17" s="436">
        <v>52142204</v>
      </c>
      <c r="N17" s="719"/>
    </row>
    <row r="18" spans="1:14" s="704" customFormat="1" ht="12.75" customHeight="1" x14ac:dyDescent="0.2">
      <c r="A18" s="718" t="s">
        <v>1752</v>
      </c>
      <c r="B18" s="542">
        <v>240</v>
      </c>
      <c r="C18" s="507"/>
      <c r="D18" s="507"/>
      <c r="E18" s="507"/>
      <c r="F18" s="507"/>
      <c r="G18" s="507"/>
      <c r="H18" s="507"/>
      <c r="I18" s="507"/>
      <c r="J18" s="507"/>
      <c r="K18" s="507"/>
      <c r="L18" s="507"/>
      <c r="M18" s="436">
        <v>584184</v>
      </c>
      <c r="N18" s="719"/>
    </row>
    <row r="19" spans="1:14" s="704" customFormat="1" ht="12.75" customHeight="1" x14ac:dyDescent="0.2">
      <c r="A19" s="718" t="s">
        <v>1753</v>
      </c>
      <c r="B19" s="542">
        <v>250</v>
      </c>
      <c r="C19" s="507"/>
      <c r="D19" s="507"/>
      <c r="E19" s="507"/>
      <c r="F19" s="507"/>
      <c r="G19" s="507"/>
      <c r="H19" s="507"/>
      <c r="I19" s="507"/>
      <c r="J19" s="507"/>
      <c r="K19" s="507"/>
      <c r="L19" s="507"/>
      <c r="M19" s="436">
        <f>50079+1863628</f>
        <v>1913707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1954564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2727493</v>
      </c>
    </row>
    <row r="23" spans="1:14" ht="13.5" customHeight="1" thickBot="1" x14ac:dyDescent="0.25">
      <c r="A23" s="464" t="s">
        <v>748</v>
      </c>
      <c r="B23" s="724"/>
      <c r="C23" s="433"/>
      <c r="D23" s="433"/>
      <c r="E23" s="433"/>
      <c r="F23" s="433"/>
      <c r="G23" s="433"/>
      <c r="H23" s="433"/>
      <c r="I23" s="433"/>
      <c r="J23" s="433"/>
      <c r="K23" s="433"/>
      <c r="L23" s="433"/>
      <c r="M23" s="693">
        <f>SUM(M15:M22)</f>
        <v>55608079</v>
      </c>
      <c r="N23" s="693">
        <f>SUM(N21:N22)</f>
        <v>4682057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1600000</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119003</v>
      </c>
      <c r="M33" s="433"/>
      <c r="N33" s="482"/>
    </row>
    <row r="34" spans="1:14" ht="13.5" customHeight="1" thickBot="1" x14ac:dyDescent="0.25">
      <c r="A34" s="1076" t="s">
        <v>759</v>
      </c>
      <c r="B34" s="725"/>
      <c r="C34" s="1099">
        <f>SUM(C25:C33)</f>
        <v>1600000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119003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4682057</v>
      </c>
    </row>
    <row r="37" spans="1:14" ht="13.5" thickBot="1" x14ac:dyDescent="0.25">
      <c r="A37" s="464" t="s">
        <v>758</v>
      </c>
      <c r="B37" s="724"/>
      <c r="C37" s="507"/>
      <c r="D37" s="507"/>
      <c r="E37" s="507"/>
      <c r="F37" s="507"/>
      <c r="G37" s="507"/>
      <c r="H37" s="507"/>
      <c r="I37" s="507"/>
      <c r="J37" s="507"/>
      <c r="K37" s="507"/>
      <c r="L37" s="514"/>
      <c r="M37" s="433"/>
      <c r="N37" s="693">
        <f>SUM(N36:N36)</f>
        <v>4682057</v>
      </c>
    </row>
    <row r="38" spans="1:14" customFormat="1" ht="13.5" customHeight="1" thickTop="1" x14ac:dyDescent="0.2">
      <c r="A38" s="628" t="s">
        <v>496</v>
      </c>
      <c r="B38" s="542">
        <v>714</v>
      </c>
      <c r="C38" s="727"/>
      <c r="D38" s="727">
        <v>2419245</v>
      </c>
      <c r="E38" s="727">
        <v>1954564</v>
      </c>
      <c r="F38" s="727">
        <v>2843504</v>
      </c>
      <c r="G38" s="727">
        <v>239099</v>
      </c>
      <c r="H38" s="727">
        <v>80881</v>
      </c>
      <c r="I38" s="727"/>
      <c r="J38" s="726">
        <v>38793</v>
      </c>
      <c r="K38" s="727">
        <v>54020</v>
      </c>
      <c r="L38" s="1100"/>
      <c r="M38" s="694"/>
      <c r="N38" s="694"/>
    </row>
    <row r="39" spans="1:14" customFormat="1" ht="13.5" customHeight="1" x14ac:dyDescent="0.2">
      <c r="A39" s="628" t="s">
        <v>405</v>
      </c>
      <c r="B39" s="542">
        <v>730</v>
      </c>
      <c r="C39" s="727">
        <v>-1300462</v>
      </c>
      <c r="D39" s="727"/>
      <c r="E39" s="727"/>
      <c r="F39" s="727"/>
      <c r="G39" s="727"/>
      <c r="H39" s="727"/>
      <c r="I39" s="727">
        <v>53639</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55608079</v>
      </c>
      <c r="N40" s="694"/>
    </row>
    <row r="41" spans="1:14" ht="13.5" customHeight="1" thickBot="1" x14ac:dyDescent="0.25">
      <c r="A41" s="464" t="s">
        <v>760</v>
      </c>
      <c r="B41" s="455"/>
      <c r="C41" s="485">
        <f>(SUM(C34,C37,C38,C39))</f>
        <v>299538</v>
      </c>
      <c r="D41" s="485">
        <f t="shared" ref="D41:L41" si="2">SUM(D34,D37,D38:D39)</f>
        <v>2419245</v>
      </c>
      <c r="E41" s="485">
        <f t="shared" si="2"/>
        <v>1954564</v>
      </c>
      <c r="F41" s="485">
        <f t="shared" si="2"/>
        <v>2843504</v>
      </c>
      <c r="G41" s="485">
        <f t="shared" si="2"/>
        <v>239099</v>
      </c>
      <c r="H41" s="485">
        <f t="shared" si="2"/>
        <v>80881</v>
      </c>
      <c r="I41" s="485">
        <f t="shared" si="2"/>
        <v>53639</v>
      </c>
      <c r="J41" s="485">
        <f t="shared" si="2"/>
        <v>38793</v>
      </c>
      <c r="K41" s="485">
        <f t="shared" si="2"/>
        <v>54020</v>
      </c>
      <c r="L41" s="485">
        <f t="shared" si="2"/>
        <v>119003</v>
      </c>
      <c r="M41" s="485">
        <f>SUM(M40)</f>
        <v>55608079</v>
      </c>
      <c r="N41" s="485">
        <f>SUM(N37)</f>
        <v>4682057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B8" sqref="B8"/>
      <selection pane="bottomLeft" activeCell="B8" sqref="B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11944516</v>
      </c>
      <c r="D4" s="695">
        <f>'Revenues 9-14'!D109</f>
        <v>1612786</v>
      </c>
      <c r="E4" s="695">
        <f>'Revenues 9-14'!E109</f>
        <v>2782703</v>
      </c>
      <c r="F4" s="695">
        <f>'Revenues 9-14'!F109</f>
        <v>1995502</v>
      </c>
      <c r="G4" s="695">
        <f>'Revenues 9-14'!G109</f>
        <v>773390</v>
      </c>
      <c r="H4" s="695">
        <f>'Revenues 9-14'!H109</f>
        <v>68</v>
      </c>
      <c r="I4" s="695">
        <f>'Revenues 9-14'!I109</f>
        <v>26127</v>
      </c>
      <c r="J4" s="695">
        <f>'Revenues 9-14'!J109</f>
        <v>288878</v>
      </c>
      <c r="K4" s="695">
        <f>'Revenues 9-14'!K109</f>
        <v>26127</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8237780</v>
      </c>
      <c r="D6" s="696">
        <f>'Revenues 9-14'!D173</f>
        <v>0</v>
      </c>
      <c r="E6" s="696">
        <f>'Revenues 9-14'!E173</f>
        <v>0</v>
      </c>
      <c r="F6" s="696">
        <f>'Revenues 9-14'!F173</f>
        <v>1254760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2184677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22366973</v>
      </c>
      <c r="D8" s="485">
        <f t="shared" ref="D8:K8" si="0">SUM(D4:D7)</f>
        <v>1612786</v>
      </c>
      <c r="E8" s="485">
        <f t="shared" si="0"/>
        <v>2782703</v>
      </c>
      <c r="F8" s="485">
        <f t="shared" si="0"/>
        <v>3250262</v>
      </c>
      <c r="G8" s="485">
        <f t="shared" si="0"/>
        <v>773390</v>
      </c>
      <c r="H8" s="485">
        <f t="shared" si="0"/>
        <v>68</v>
      </c>
      <c r="I8" s="485">
        <f t="shared" si="0"/>
        <v>26127</v>
      </c>
      <c r="J8" s="485">
        <f t="shared" si="0"/>
        <v>288878</v>
      </c>
      <c r="K8" s="485">
        <f t="shared" si="0"/>
        <v>26127</v>
      </c>
      <c r="L8" s="39"/>
    </row>
    <row r="9" spans="1:13" ht="15" thickTop="1" x14ac:dyDescent="0.2">
      <c r="A9" s="1019" t="s">
        <v>348</v>
      </c>
      <c r="B9" s="456">
        <v>3998</v>
      </c>
      <c r="C9" s="418">
        <v>11178480</v>
      </c>
      <c r="D9" s="489"/>
      <c r="E9" s="418"/>
      <c r="F9" s="418"/>
      <c r="G9" s="700"/>
      <c r="H9" s="418"/>
      <c r="I9" s="494" t="s">
        <v>1390</v>
      </c>
      <c r="J9" s="435"/>
      <c r="K9" s="418"/>
      <c r="L9" s="39"/>
    </row>
    <row r="10" spans="1:13" s="48" customFormat="1" ht="13.5" thickBot="1" x14ac:dyDescent="0.25">
      <c r="A10" s="464" t="s">
        <v>1394</v>
      </c>
      <c r="B10" s="457"/>
      <c r="C10" s="485">
        <f>SUM(C8:C9)</f>
        <v>33545453</v>
      </c>
      <c r="D10" s="485">
        <f t="shared" ref="D10:K10" si="1">SUM(D8:D9)</f>
        <v>1612786</v>
      </c>
      <c r="E10" s="485">
        <f t="shared" si="1"/>
        <v>2782703</v>
      </c>
      <c r="F10" s="485">
        <f t="shared" si="1"/>
        <v>3250262</v>
      </c>
      <c r="G10" s="485">
        <f t="shared" si="1"/>
        <v>773390</v>
      </c>
      <c r="H10" s="485">
        <f t="shared" si="1"/>
        <v>68</v>
      </c>
      <c r="I10" s="485">
        <f t="shared" si="1"/>
        <v>26127</v>
      </c>
      <c r="J10" s="485">
        <f t="shared" si="1"/>
        <v>288878</v>
      </c>
      <c r="K10" s="485">
        <f t="shared" si="1"/>
        <v>26127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15315291</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5370697</v>
      </c>
      <c r="D13" s="696">
        <f>'Expenditures 15-22'!K129</f>
        <v>1637995</v>
      </c>
      <c r="E13" s="482" t="s">
        <v>1390</v>
      </c>
      <c r="F13" s="696">
        <f>'Expenditures 15-22'!K178</f>
        <v>1887210</v>
      </c>
      <c r="G13" s="696">
        <f>'Expenditures 15-22'!K273</f>
        <v>644252</v>
      </c>
      <c r="H13" s="696">
        <f>'Expenditures 15-22'!K296</f>
        <v>0</v>
      </c>
      <c r="I13" s="433" t="s">
        <v>1390</v>
      </c>
      <c r="J13" s="749">
        <f>'Expenditures 15-22'!K323</f>
        <v>258879</v>
      </c>
      <c r="K13" s="701">
        <f>'Expenditures 15-22'!K341</f>
        <v>0</v>
      </c>
      <c r="L13" s="39"/>
    </row>
    <row r="14" spans="1:13" x14ac:dyDescent="0.2">
      <c r="A14" s="734" t="s">
        <v>528</v>
      </c>
      <c r="B14" s="294">
        <v>3000</v>
      </c>
      <c r="C14" s="696">
        <f>'Expenditures 15-22'!K75</f>
        <v>24752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1059734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16533</v>
      </c>
      <c r="D16" s="696">
        <f>'Expenditures 15-22'!K148</f>
        <v>0</v>
      </c>
      <c r="E16" s="696">
        <f>'Expenditures 15-22'!K166</f>
        <v>2794298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21787007</v>
      </c>
      <c r="D17" s="485">
        <f t="shared" si="2"/>
        <v>1637995</v>
      </c>
      <c r="E17" s="485">
        <f t="shared" si="2"/>
        <v>2794298</v>
      </c>
      <c r="F17" s="485">
        <f t="shared" si="2"/>
        <v>1887210</v>
      </c>
      <c r="G17" s="485">
        <f t="shared" si="2"/>
        <v>644252</v>
      </c>
      <c r="H17" s="485">
        <f t="shared" si="2"/>
        <v>0</v>
      </c>
      <c r="I17" s="433"/>
      <c r="J17" s="485">
        <f>SUM(J12:J16)</f>
        <v>258879</v>
      </c>
      <c r="K17" s="485">
        <f>SUM(K12:K16)</f>
        <v>0</v>
      </c>
      <c r="L17" s="39"/>
    </row>
    <row r="18" spans="1:12" ht="15" customHeight="1" thickTop="1" x14ac:dyDescent="0.2">
      <c r="A18" s="1020" t="s">
        <v>1322</v>
      </c>
      <c r="B18" s="259">
        <v>4180</v>
      </c>
      <c r="C18" s="695">
        <f t="shared" ref="C18:H18" si="3">C9</f>
        <v>11178480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32965487</v>
      </c>
      <c r="D19" s="485">
        <f t="shared" si="4"/>
        <v>1637995</v>
      </c>
      <c r="E19" s="485">
        <f t="shared" si="4"/>
        <v>2794298</v>
      </c>
      <c r="F19" s="485">
        <f t="shared" si="4"/>
        <v>1887210</v>
      </c>
      <c r="G19" s="485">
        <f t="shared" si="4"/>
        <v>644252</v>
      </c>
      <c r="H19" s="485">
        <f t="shared" si="4"/>
        <v>0</v>
      </c>
      <c r="I19" s="433"/>
      <c r="J19" s="485">
        <f>SUM(J17:J18)</f>
        <v>258879</v>
      </c>
      <c r="K19" s="485">
        <f>SUM(K17:K18)</f>
        <v>0</v>
      </c>
      <c r="L19" s="39"/>
    </row>
    <row r="20" spans="1:12" ht="27" thickTop="1" thickBot="1" x14ac:dyDescent="0.25">
      <c r="A20" s="458" t="s">
        <v>1323</v>
      </c>
      <c r="B20" s="459"/>
      <c r="C20" s="1018">
        <f>C8-C17</f>
        <v>579966</v>
      </c>
      <c r="D20" s="1018">
        <f t="shared" ref="D20:K20" si="5">D8-D17</f>
        <v>-25209</v>
      </c>
      <c r="E20" s="1018">
        <f t="shared" si="5"/>
        <v>-11595</v>
      </c>
      <c r="F20" s="1018">
        <f t="shared" si="5"/>
        <v>1363052</v>
      </c>
      <c r="G20" s="1018">
        <f t="shared" si="5"/>
        <v>129138</v>
      </c>
      <c r="H20" s="1018">
        <f t="shared" si="5"/>
        <v>68</v>
      </c>
      <c r="I20" s="1018">
        <f t="shared" si="5"/>
        <v>26127</v>
      </c>
      <c r="J20" s="1018">
        <f t="shared" si="5"/>
        <v>29999</v>
      </c>
      <c r="K20" s="1018">
        <f t="shared" si="5"/>
        <v>26127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58722</v>
      </c>
      <c r="F37" s="481"/>
      <c r="G37" s="481"/>
      <c r="H37" s="481"/>
      <c r="I37" s="507"/>
      <c r="J37" s="481"/>
      <c r="K37" s="481"/>
      <c r="L37" s="504"/>
    </row>
    <row r="38" spans="1:12" s="704" customFormat="1" x14ac:dyDescent="0.2">
      <c r="A38" s="1022" t="s">
        <v>521</v>
      </c>
      <c r="B38" s="707">
        <v>7500</v>
      </c>
      <c r="C38" s="507"/>
      <c r="D38" s="507"/>
      <c r="E38" s="749">
        <f>SUM(C58:D61,H58:H61)</f>
        <v>7051</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25759</v>
      </c>
      <c r="D43" s="436"/>
      <c r="E43" s="436"/>
      <c r="F43" s="436"/>
      <c r="G43" s="436"/>
      <c r="H43" s="436"/>
      <c r="I43" s="436"/>
      <c r="J43" s="436"/>
      <c r="K43" s="436"/>
      <c r="L43" s="504"/>
    </row>
    <row r="44" spans="1:12" s="704" customFormat="1" ht="13.5" customHeight="1" thickBot="1" x14ac:dyDescent="0.25">
      <c r="A44" s="728" t="s">
        <v>440</v>
      </c>
      <c r="B44" s="709"/>
      <c r="C44" s="692">
        <f>SUM(C24:C43)</f>
        <v>25759</v>
      </c>
      <c r="D44" s="692">
        <f t="shared" ref="D44:K44" si="6">SUM(D24:D43)</f>
        <v>0</v>
      </c>
      <c r="E44" s="692">
        <f t="shared" si="6"/>
        <v>65773</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58722</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7051</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65773</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-40014</v>
      </c>
      <c r="D77" s="444">
        <f t="shared" si="8"/>
        <v>0</v>
      </c>
      <c r="E77" s="444">
        <f t="shared" si="8"/>
        <v>65773</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0" t="s">
        <v>700</v>
      </c>
      <c r="B78" s="2221"/>
      <c r="C78" s="443">
        <f t="shared" ref="C78:K78" si="9">C20+C77</f>
        <v>539952</v>
      </c>
      <c r="D78" s="443">
        <f t="shared" si="9"/>
        <v>-25209</v>
      </c>
      <c r="E78" s="443">
        <f t="shared" si="9"/>
        <v>54178</v>
      </c>
      <c r="F78" s="443">
        <f t="shared" si="9"/>
        <v>1363052</v>
      </c>
      <c r="G78" s="443">
        <f t="shared" si="9"/>
        <v>129138</v>
      </c>
      <c r="H78" s="443">
        <f t="shared" si="9"/>
        <v>68</v>
      </c>
      <c r="I78" s="443">
        <f t="shared" si="9"/>
        <v>26127</v>
      </c>
      <c r="J78" s="443">
        <f t="shared" si="9"/>
        <v>29999</v>
      </c>
      <c r="K78" s="443">
        <f t="shared" si="9"/>
        <v>26127</v>
      </c>
      <c r="L78" s="505"/>
    </row>
    <row r="79" spans="1:12" ht="13.5" thickTop="1" x14ac:dyDescent="0.2">
      <c r="A79" s="820" t="s">
        <v>1928</v>
      </c>
      <c r="B79" s="460"/>
      <c r="C79" s="435">
        <v>-1840414</v>
      </c>
      <c r="D79" s="703">
        <v>2444454</v>
      </c>
      <c r="E79" s="703">
        <v>1900386</v>
      </c>
      <c r="F79" s="703">
        <v>1480452</v>
      </c>
      <c r="G79" s="703">
        <v>109961</v>
      </c>
      <c r="H79" s="703">
        <v>80813</v>
      </c>
      <c r="I79" s="703">
        <v>27512</v>
      </c>
      <c r="J79" s="703">
        <v>8794</v>
      </c>
      <c r="K79" s="703">
        <v>27893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-1300462</v>
      </c>
      <c r="D81" s="485">
        <f>SUM(D78:D80)</f>
        <v>2419245</v>
      </c>
      <c r="E81" s="485">
        <f t="shared" ref="E81:K81" si="10">SUM(E78:E80)</f>
        <v>1954564</v>
      </c>
      <c r="F81" s="485">
        <f t="shared" si="10"/>
        <v>2843504</v>
      </c>
      <c r="G81" s="485">
        <f t="shared" si="10"/>
        <v>239099</v>
      </c>
      <c r="H81" s="485">
        <f t="shared" si="10"/>
        <v>80881</v>
      </c>
      <c r="I81" s="485">
        <f t="shared" si="10"/>
        <v>53639</v>
      </c>
      <c r="J81" s="485">
        <f t="shared" si="10"/>
        <v>38793</v>
      </c>
      <c r="K81" s="485">
        <f t="shared" si="10"/>
        <v>54020</v>
      </c>
      <c r="L81" s="39"/>
    </row>
    <row r="82" spans="1:12" ht="0.75" customHeight="1" thickTop="1" thickBot="1" x14ac:dyDescent="0.25">
      <c r="A82" s="632" t="s">
        <v>406</v>
      </c>
      <c r="B82" s="630"/>
      <c r="C82" s="1136">
        <f>(C81-C79)</f>
        <v>539952</v>
      </c>
      <c r="D82" s="1136">
        <f t="shared" ref="D82:K82" si="11">(D81-D79)</f>
        <v>-25209</v>
      </c>
      <c r="E82" s="1136">
        <f t="shared" si="11"/>
        <v>54178</v>
      </c>
      <c r="F82" s="1136">
        <f t="shared" si="11"/>
        <v>1363052</v>
      </c>
      <c r="G82" s="1136">
        <f t="shared" si="11"/>
        <v>129138</v>
      </c>
      <c r="H82" s="1136">
        <f t="shared" si="11"/>
        <v>68</v>
      </c>
      <c r="I82" s="1136">
        <f t="shared" si="11"/>
        <v>26127</v>
      </c>
      <c r="J82" s="1136">
        <f t="shared" si="11"/>
        <v>29999</v>
      </c>
      <c r="K82" s="1136">
        <f t="shared" si="11"/>
        <v>26127</v>
      </c>
    </row>
    <row r="83" spans="1:12" ht="14.25" hidden="1" thickTop="1" thickBot="1" x14ac:dyDescent="0.25">
      <c r="A83" s="729" t="s">
        <v>407</v>
      </c>
      <c r="B83" s="631"/>
      <c r="C83" s="1137">
        <f>C82/C81</f>
        <v>-0.41520013656685084</v>
      </c>
      <c r="D83" s="1137">
        <f t="shared" ref="D83:K83" si="12">D82/D81</f>
        <v>-1.0420193076765685E-2</v>
      </c>
      <c r="E83" s="1137">
        <f t="shared" si="12"/>
        <v>2.7718713738716153E-2</v>
      </c>
      <c r="F83" s="1137">
        <f t="shared" si="12"/>
        <v>0.47935645597825782</v>
      </c>
      <c r="G83" s="1137">
        <f t="shared" si="12"/>
        <v>0.54010263531005986</v>
      </c>
      <c r="H83" s="1137">
        <f t="shared" si="12"/>
        <v>8.4074133603689372E-4</v>
      </c>
      <c r="I83" s="1137">
        <f t="shared" si="12"/>
        <v>0.48708961762896402</v>
      </c>
      <c r="J83" s="1137">
        <f t="shared" si="12"/>
        <v>0.7733096177145361</v>
      </c>
      <c r="K83" s="1137">
        <f t="shared" si="12"/>
        <v>0.48365420214735283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8" sqref="B8"/>
      <selection pane="bottomLeft" activeCell="B8" sqref="B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1968</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10479258</v>
      </c>
      <c r="D5" s="418">
        <v>1600361</v>
      </c>
      <c r="E5" s="412">
        <v>2781395</v>
      </c>
      <c r="F5" s="806">
        <v>1993851</v>
      </c>
      <c r="G5" s="412">
        <v>772314</v>
      </c>
      <c r="H5" s="412"/>
      <c r="I5" s="412">
        <v>26099</v>
      </c>
      <c r="J5" s="436">
        <v>288878</v>
      </c>
      <c r="K5" s="412">
        <v>26098</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1146052</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11625310</v>
      </c>
      <c r="D12" s="484">
        <f t="shared" si="0"/>
        <v>1600361</v>
      </c>
      <c r="E12" s="484">
        <f t="shared" si="0"/>
        <v>2781395</v>
      </c>
      <c r="F12" s="484">
        <f t="shared" si="0"/>
        <v>1993851</v>
      </c>
      <c r="G12" s="484">
        <f t="shared" si="0"/>
        <v>772314</v>
      </c>
      <c r="H12" s="484">
        <f t="shared" si="0"/>
        <v>0</v>
      </c>
      <c r="I12" s="484">
        <f t="shared" si="0"/>
        <v>26099</v>
      </c>
      <c r="J12" s="484">
        <f t="shared" si="0"/>
        <v>288878</v>
      </c>
      <c r="K12" s="485">
        <f t="shared" si="0"/>
        <v>26098</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97073</v>
      </c>
      <c r="D16" s="412"/>
      <c r="E16" s="412"/>
      <c r="F16" s="412"/>
      <c r="G16" s="412">
        <v>1000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97073</v>
      </c>
      <c r="D18" s="487">
        <f t="shared" ref="D18:K18" si="1">SUM(D14:D17)</f>
        <v>0</v>
      </c>
      <c r="E18" s="487">
        <f t="shared" si="1"/>
        <v>0</v>
      </c>
      <c r="F18" s="487">
        <f t="shared" si="1"/>
        <v>0</v>
      </c>
      <c r="G18" s="487">
        <f t="shared" si="1"/>
        <v>1000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155</v>
      </c>
      <c r="D65" s="412">
        <v>1227</v>
      </c>
      <c r="E65" s="412">
        <v>1308</v>
      </c>
      <c r="F65" s="436">
        <v>1651</v>
      </c>
      <c r="G65" s="412">
        <v>76</v>
      </c>
      <c r="H65" s="412">
        <v>68</v>
      </c>
      <c r="I65" s="412">
        <v>28</v>
      </c>
      <c r="J65" s="436"/>
      <c r="K65" s="412">
        <v>29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155</v>
      </c>
      <c r="D67" s="485">
        <f t="shared" ref="D67:K67" si="2">SUM(D65:D66)</f>
        <v>1227</v>
      </c>
      <c r="E67" s="485">
        <f t="shared" si="2"/>
        <v>1308</v>
      </c>
      <c r="F67" s="485">
        <f t="shared" si="2"/>
        <v>1651</v>
      </c>
      <c r="G67" s="485">
        <f t="shared" si="2"/>
        <v>76</v>
      </c>
      <c r="H67" s="485">
        <f t="shared" si="2"/>
        <v>68</v>
      </c>
      <c r="I67" s="485">
        <f t="shared" si="2"/>
        <v>28</v>
      </c>
      <c r="J67" s="485">
        <f t="shared" si="2"/>
        <v>0</v>
      </c>
      <c r="K67" s="485">
        <f t="shared" si="2"/>
        <v>29</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2351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2351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135149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135149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11138</v>
      </c>
      <c r="E95" s="431"/>
      <c r="F95" s="431"/>
      <c r="G95" s="431"/>
      <c r="H95" s="431"/>
      <c r="I95" s="431"/>
      <c r="J95" s="431"/>
      <c r="K95" s="431"/>
    </row>
    <row r="96" spans="1:11" ht="12.75" customHeight="1" x14ac:dyDescent="0.2">
      <c r="A96" s="913" t="s">
        <v>457</v>
      </c>
      <c r="B96" s="40">
        <v>1920</v>
      </c>
      <c r="C96" s="483">
        <v>78954</v>
      </c>
      <c r="D96" s="483">
        <v>60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5524</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84478</v>
      </c>
      <c r="D108" s="484">
        <f t="shared" ref="D108:K108" si="3">SUM(D95:D107)</f>
        <v>11198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11944516</v>
      </c>
      <c r="D109" s="493">
        <f t="shared" si="4"/>
        <v>1612786</v>
      </c>
      <c r="E109" s="493">
        <f t="shared" si="4"/>
        <v>2782703</v>
      </c>
      <c r="F109" s="493">
        <f t="shared" si="4"/>
        <v>1995502</v>
      </c>
      <c r="G109" s="493">
        <f t="shared" si="4"/>
        <v>773390</v>
      </c>
      <c r="H109" s="493">
        <f t="shared" si="4"/>
        <v>68</v>
      </c>
      <c r="I109" s="493">
        <f t="shared" si="4"/>
        <v>26127</v>
      </c>
      <c r="J109" s="493">
        <f t="shared" si="4"/>
        <v>288878</v>
      </c>
      <c r="K109" s="443">
        <f t="shared" si="4"/>
        <v>26127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v>7354090</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7354090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56656</v>
      </c>
      <c r="D124" s="492"/>
      <c r="E124" s="433"/>
      <c r="F124" s="806"/>
      <c r="G124" s="433"/>
      <c r="H124" s="433"/>
      <c r="I124" s="433"/>
      <c r="J124" s="433"/>
      <c r="K124" s="433"/>
    </row>
    <row r="125" spans="1:11" ht="12.75" customHeight="1" x14ac:dyDescent="0.2">
      <c r="A125" s="913" t="s">
        <v>1837</v>
      </c>
      <c r="B125" s="262">
        <v>3105</v>
      </c>
      <c r="C125" s="412">
        <v>318726</v>
      </c>
      <c r="D125" s="492"/>
      <c r="E125" s="433"/>
      <c r="F125" s="412"/>
      <c r="G125" s="433"/>
      <c r="H125" s="433"/>
      <c r="I125" s="433"/>
      <c r="J125" s="433"/>
      <c r="K125" s="433"/>
    </row>
    <row r="126" spans="1:11" ht="12.75" customHeight="1" x14ac:dyDescent="0.2">
      <c r="A126" s="913" t="s">
        <v>1035</v>
      </c>
      <c r="B126" s="262">
        <v>3110</v>
      </c>
      <c r="C126" s="483">
        <v>424107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11322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810811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60643</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60643</v>
      </c>
      <c r="D144" s="433"/>
      <c r="E144" s="492"/>
      <c r="F144" s="433"/>
      <c r="G144" s="485">
        <f>SUM(G142:G143)</f>
        <v>0</v>
      </c>
      <c r="H144" s="433"/>
      <c r="I144" s="433"/>
      <c r="J144" s="433"/>
      <c r="K144" s="433"/>
    </row>
    <row r="145" spans="1:11" ht="12.75" customHeight="1" thickTop="1" thickBot="1" x14ac:dyDescent="0.25">
      <c r="A145" s="922" t="s">
        <v>1246</v>
      </c>
      <c r="B145" s="923">
        <v>3360</v>
      </c>
      <c r="C145" s="424">
        <v>8342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295390</v>
      </c>
      <c r="G151" s="436"/>
      <c r="H151" s="433"/>
      <c r="I151" s="433"/>
      <c r="J151" s="433"/>
      <c r="K151" s="433"/>
    </row>
    <row r="152" spans="1:11" ht="12.75" customHeight="1" x14ac:dyDescent="0.2">
      <c r="A152" s="913" t="s">
        <v>1247</v>
      </c>
      <c r="B152" s="262">
        <v>3510</v>
      </c>
      <c r="C152" s="483"/>
      <c r="D152" s="412"/>
      <c r="E152" s="492"/>
      <c r="F152" s="412">
        <v>959370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1254760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1394+2500</f>
        <v>3894</v>
      </c>
      <c r="D171" s="926"/>
      <c r="E171" s="926"/>
      <c r="F171" s="926"/>
      <c r="G171" s="927"/>
      <c r="H171" s="809"/>
      <c r="I171" s="927"/>
      <c r="J171" s="927"/>
      <c r="K171" s="809"/>
    </row>
    <row r="172" spans="1:11" ht="12.75" customHeight="1" thickTop="1" thickBot="1" x14ac:dyDescent="0.25">
      <c r="A172" s="2224" t="s">
        <v>466</v>
      </c>
      <c r="B172" s="2225"/>
      <c r="C172" s="924">
        <f t="shared" ref="C172:K172" si="6">SUM(C131,C140,C144,C145:C149,C154,C155:C170,C171)</f>
        <v>883690</v>
      </c>
      <c r="D172" s="924">
        <f t="shared" si="6"/>
        <v>0</v>
      </c>
      <c r="E172" s="924">
        <f t="shared" si="6"/>
        <v>0</v>
      </c>
      <c r="F172" s="924">
        <f t="shared" si="6"/>
        <v>1254760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8237780</v>
      </c>
      <c r="D173" s="493">
        <f>SUM(D121,D172)</f>
        <v>0</v>
      </c>
      <c r="E173" s="493">
        <f>SUM(E121,E172)</f>
        <v>0</v>
      </c>
      <c r="F173" s="493">
        <f t="shared" ref="F173:K173" si="7">SUM(F121,F172)</f>
        <v>1254760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6" t="s">
        <v>1960</v>
      </c>
      <c r="B175" s="222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1961</v>
      </c>
      <c r="B179" s="223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1962</v>
      </c>
      <c r="B185" s="2231"/>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799944</v>
      </c>
      <c r="D194" s="433"/>
      <c r="E194" s="492"/>
      <c r="F194" s="433"/>
      <c r="G194" s="512"/>
      <c r="H194" s="433"/>
      <c r="I194" s="433"/>
      <c r="J194" s="433"/>
      <c r="K194" s="433"/>
    </row>
    <row r="195" spans="1:11" ht="12.75" customHeight="1" x14ac:dyDescent="0.2">
      <c r="A195" s="913" t="s">
        <v>1237</v>
      </c>
      <c r="B195" s="40">
        <v>4215</v>
      </c>
      <c r="C195" s="483">
        <v>402</v>
      </c>
      <c r="D195" s="433"/>
      <c r="E195" s="492"/>
      <c r="F195" s="433"/>
      <c r="G195" s="512"/>
      <c r="H195" s="433"/>
      <c r="I195" s="433"/>
      <c r="J195" s="433"/>
      <c r="K195" s="433"/>
    </row>
    <row r="196" spans="1:11" ht="12.75" customHeight="1" x14ac:dyDescent="0.2">
      <c r="A196" s="913" t="s">
        <v>1249</v>
      </c>
      <c r="B196" s="40">
        <v>4220</v>
      </c>
      <c r="C196" s="483">
        <v>354048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1154394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381473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381473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21642</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298015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319657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56130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62007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52221</v>
      </c>
      <c r="D270" s="424"/>
      <c r="E270" s="433"/>
      <c r="F270" s="424"/>
      <c r="G270" s="424"/>
      <c r="H270" s="433"/>
      <c r="I270" s="433"/>
      <c r="J270" s="433"/>
      <c r="K270" s="433"/>
    </row>
    <row r="271" spans="1:11" ht="12.75" customHeight="1" thickTop="1" thickBot="1" x14ac:dyDescent="0.25">
      <c r="A271" s="913" t="s">
        <v>443</v>
      </c>
      <c r="B271" s="40">
        <v>4992</v>
      </c>
      <c r="C271" s="497">
        <v>158795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8" t="s">
        <v>1777</v>
      </c>
      <c r="B273" s="2229"/>
      <c r="C273" s="493">
        <f t="shared" ref="C273:H273" si="10">SUM(C191,C201,C211,C216,C224,C228,C229,C259:C272)</f>
        <v>2184677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2184677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22366973</v>
      </c>
      <c r="D275" s="493">
        <f t="shared" si="12"/>
        <v>1612786</v>
      </c>
      <c r="E275" s="493">
        <f t="shared" si="12"/>
        <v>2782703</v>
      </c>
      <c r="F275" s="493">
        <f t="shared" si="12"/>
        <v>3250262</v>
      </c>
      <c r="G275" s="493">
        <f t="shared" si="12"/>
        <v>773390</v>
      </c>
      <c r="H275" s="493">
        <f t="shared" si="12"/>
        <v>68</v>
      </c>
      <c r="I275" s="493">
        <f t="shared" si="12"/>
        <v>26127</v>
      </c>
      <c r="J275" s="493">
        <f t="shared" si="12"/>
        <v>288878</v>
      </c>
      <c r="K275" s="443">
        <f t="shared" si="12"/>
        <v>26127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35" activePane="bottomLeft" state="frozen"/>
      <selection activeCell="B8" sqref="B8"/>
      <selection pane="bottomLeft" activeCell="B8" sqref="B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2"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8" t="s">
        <v>338</v>
      </c>
      <c r="B3" s="2239"/>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9925929</v>
      </c>
      <c r="D5" s="412">
        <v>1440830</v>
      </c>
      <c r="E5" s="412">
        <v>146676</v>
      </c>
      <c r="F5" s="412">
        <v>733307</v>
      </c>
      <c r="G5" s="412">
        <v>33744</v>
      </c>
      <c r="H5" s="412">
        <v>20898</v>
      </c>
      <c r="I5" s="436">
        <v>105418</v>
      </c>
      <c r="J5" s="436"/>
      <c r="K5" s="414">
        <f>SUM(C5:J5)</f>
        <v>12406802</v>
      </c>
      <c r="L5" s="412">
        <v>12640418</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1894870</v>
      </c>
      <c r="D8" s="412">
        <v>408297</v>
      </c>
      <c r="E8" s="412">
        <v>34265</v>
      </c>
      <c r="F8" s="412">
        <v>4911</v>
      </c>
      <c r="G8" s="412"/>
      <c r="H8" s="412"/>
      <c r="I8" s="436"/>
      <c r="J8" s="436"/>
      <c r="K8" s="414">
        <f t="shared" si="0"/>
        <v>2342343</v>
      </c>
      <c r="L8" s="412">
        <v>2241227</v>
      </c>
    </row>
    <row r="9" spans="1:14" x14ac:dyDescent="0.2">
      <c r="A9" s="1814" t="s">
        <v>838</v>
      </c>
      <c r="B9" s="267" t="s">
        <v>1144</v>
      </c>
      <c r="C9" s="436">
        <v>136892</v>
      </c>
      <c r="D9" s="436">
        <v>30335</v>
      </c>
      <c r="E9" s="436"/>
      <c r="F9" s="436"/>
      <c r="G9" s="436"/>
      <c r="H9" s="436"/>
      <c r="I9" s="436"/>
      <c r="J9" s="436"/>
      <c r="K9" s="414">
        <f t="shared" si="0"/>
        <v>167227</v>
      </c>
      <c r="L9" s="412">
        <v>160258</v>
      </c>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c r="D14" s="412"/>
      <c r="E14" s="412"/>
      <c r="F14" s="412"/>
      <c r="G14" s="412"/>
      <c r="H14" s="412"/>
      <c r="I14" s="436"/>
      <c r="J14" s="436"/>
      <c r="K14" s="414">
        <f t="shared" si="0"/>
        <v>0</v>
      </c>
      <c r="L14" s="412"/>
    </row>
    <row r="15" spans="1:14" x14ac:dyDescent="0.2">
      <c r="A15" s="1814" t="s">
        <v>1140</v>
      </c>
      <c r="B15" s="267">
        <v>1600</v>
      </c>
      <c r="C15" s="412">
        <v>21615</v>
      </c>
      <c r="D15" s="412">
        <v>86</v>
      </c>
      <c r="E15" s="412"/>
      <c r="F15" s="412"/>
      <c r="G15" s="412"/>
      <c r="H15" s="412"/>
      <c r="I15" s="436"/>
      <c r="J15" s="436"/>
      <c r="K15" s="414">
        <f t="shared" si="0"/>
        <v>21701</v>
      </c>
      <c r="L15" s="412">
        <v>18090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377218</v>
      </c>
      <c r="I22" s="413"/>
      <c r="J22" s="507"/>
      <c r="K22" s="414">
        <f t="shared" si="0"/>
        <v>377218</v>
      </c>
      <c r="L22" s="439">
        <v>245000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11979306</v>
      </c>
      <c r="D33" s="415">
        <f t="shared" ref="D33:L33" si="1">SUM(D5:D32)</f>
        <v>1879548</v>
      </c>
      <c r="E33" s="415">
        <f t="shared" si="1"/>
        <v>180941</v>
      </c>
      <c r="F33" s="415">
        <f t="shared" si="1"/>
        <v>738218</v>
      </c>
      <c r="G33" s="415">
        <f t="shared" si="1"/>
        <v>33744</v>
      </c>
      <c r="H33" s="415">
        <f t="shared" si="1"/>
        <v>398116</v>
      </c>
      <c r="I33" s="415">
        <f t="shared" si="1"/>
        <v>105418</v>
      </c>
      <c r="J33" s="415">
        <f t="shared" si="1"/>
        <v>0</v>
      </c>
      <c r="K33" s="415">
        <f t="shared" si="1"/>
        <v>15315291</v>
      </c>
      <c r="L33" s="415">
        <f t="shared" si="1"/>
        <v>15304993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411740</v>
      </c>
      <c r="D36" s="418">
        <v>68647</v>
      </c>
      <c r="E36" s="418">
        <v>4467</v>
      </c>
      <c r="F36" s="418"/>
      <c r="G36" s="418"/>
      <c r="H36" s="418"/>
      <c r="I36" s="436"/>
      <c r="J36" s="436"/>
      <c r="K36" s="414">
        <f t="shared" ref="K36:K41" si="2">SUM(C36:J36)</f>
        <v>484854</v>
      </c>
      <c r="L36" s="412">
        <v>461790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408734</v>
      </c>
      <c r="D38" s="412">
        <v>59431</v>
      </c>
      <c r="E38" s="412">
        <v>3188</v>
      </c>
      <c r="F38" s="412">
        <v>8424</v>
      </c>
      <c r="G38" s="412"/>
      <c r="H38" s="412">
        <v>863</v>
      </c>
      <c r="I38" s="436"/>
      <c r="J38" s="436"/>
      <c r="K38" s="414">
        <f t="shared" si="2"/>
        <v>480640</v>
      </c>
      <c r="L38" s="412">
        <v>465129</v>
      </c>
    </row>
    <row r="39" spans="1:14" x14ac:dyDescent="0.2">
      <c r="A39" s="1814" t="s">
        <v>223</v>
      </c>
      <c r="B39" s="267">
        <v>2140</v>
      </c>
      <c r="C39" s="412">
        <v>36562</v>
      </c>
      <c r="D39" s="412">
        <v>790</v>
      </c>
      <c r="E39" s="412">
        <v>162768</v>
      </c>
      <c r="F39" s="412">
        <v>5835</v>
      </c>
      <c r="G39" s="412"/>
      <c r="H39" s="412"/>
      <c r="I39" s="436"/>
      <c r="J39" s="436"/>
      <c r="K39" s="414">
        <f t="shared" si="2"/>
        <v>205955</v>
      </c>
      <c r="L39" s="412">
        <v>196237</v>
      </c>
    </row>
    <row r="40" spans="1:14" x14ac:dyDescent="0.2">
      <c r="A40" s="1814" t="s">
        <v>224</v>
      </c>
      <c r="B40" s="267">
        <v>2150</v>
      </c>
      <c r="C40" s="412">
        <v>240043</v>
      </c>
      <c r="D40" s="412">
        <v>29845</v>
      </c>
      <c r="E40" s="412">
        <v>240191</v>
      </c>
      <c r="F40" s="412">
        <v>2183</v>
      </c>
      <c r="G40" s="412"/>
      <c r="H40" s="412"/>
      <c r="I40" s="436"/>
      <c r="J40" s="436"/>
      <c r="K40" s="414">
        <f t="shared" si="2"/>
        <v>512262</v>
      </c>
      <c r="L40" s="412">
        <v>552407</v>
      </c>
    </row>
    <row r="41" spans="1:14" x14ac:dyDescent="0.2">
      <c r="A41" s="1814" t="s">
        <v>1984</v>
      </c>
      <c r="B41" s="267">
        <v>2190</v>
      </c>
      <c r="C41" s="412">
        <v>99625</v>
      </c>
      <c r="D41" s="412"/>
      <c r="E41" s="412">
        <v>11579</v>
      </c>
      <c r="F41" s="412"/>
      <c r="G41" s="412"/>
      <c r="H41" s="412"/>
      <c r="I41" s="436"/>
      <c r="J41" s="436"/>
      <c r="K41" s="414">
        <f t="shared" si="2"/>
        <v>111204</v>
      </c>
      <c r="L41" s="412">
        <v>127654</v>
      </c>
    </row>
    <row r="42" spans="1:14" ht="12.75" customHeight="1" thickBot="1" x14ac:dyDescent="0.25">
      <c r="A42" s="887" t="s">
        <v>659</v>
      </c>
      <c r="B42" s="468" t="s">
        <v>832</v>
      </c>
      <c r="C42" s="415">
        <f>SUM(C36:C41)</f>
        <v>1196704</v>
      </c>
      <c r="D42" s="415">
        <f t="shared" ref="D42:L42" si="3">SUM(D36:D41)</f>
        <v>158713</v>
      </c>
      <c r="E42" s="415">
        <f t="shared" si="3"/>
        <v>422193</v>
      </c>
      <c r="F42" s="415">
        <f t="shared" si="3"/>
        <v>16442</v>
      </c>
      <c r="G42" s="415">
        <f t="shared" si="3"/>
        <v>0</v>
      </c>
      <c r="H42" s="415">
        <f t="shared" si="3"/>
        <v>863</v>
      </c>
      <c r="I42" s="415">
        <f t="shared" si="3"/>
        <v>0</v>
      </c>
      <c r="J42" s="415">
        <f t="shared" si="3"/>
        <v>0</v>
      </c>
      <c r="K42" s="415">
        <f t="shared" si="3"/>
        <v>1794915</v>
      </c>
      <c r="L42" s="415">
        <f t="shared" si="3"/>
        <v>1803217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63304</v>
      </c>
      <c r="D44" s="418">
        <v>10472</v>
      </c>
      <c r="E44" s="418">
        <v>60807</v>
      </c>
      <c r="F44" s="418">
        <v>7795</v>
      </c>
      <c r="G44" s="418"/>
      <c r="H44" s="418"/>
      <c r="I44" s="436"/>
      <c r="J44" s="436"/>
      <c r="K44" s="420">
        <f>SUM(C44:J44)</f>
        <v>142378</v>
      </c>
      <c r="L44" s="418">
        <v>160008</v>
      </c>
    </row>
    <row r="45" spans="1:14" x14ac:dyDescent="0.2">
      <c r="A45" s="1814" t="s">
        <v>976</v>
      </c>
      <c r="B45" s="267">
        <v>2220</v>
      </c>
      <c r="C45" s="412">
        <v>216983</v>
      </c>
      <c r="D45" s="412">
        <v>57480</v>
      </c>
      <c r="E45" s="412"/>
      <c r="F45" s="412">
        <v>20873</v>
      </c>
      <c r="G45" s="412"/>
      <c r="H45" s="412"/>
      <c r="I45" s="436"/>
      <c r="J45" s="436"/>
      <c r="K45" s="420">
        <f>SUM(C45:J45)</f>
        <v>295336</v>
      </c>
      <c r="L45" s="412">
        <v>283980</v>
      </c>
    </row>
    <row r="46" spans="1:14" x14ac:dyDescent="0.2">
      <c r="A46" s="1814" t="s">
        <v>977</v>
      </c>
      <c r="B46" s="267">
        <v>2230</v>
      </c>
      <c r="C46" s="412">
        <v>26659</v>
      </c>
      <c r="D46" s="412"/>
      <c r="E46" s="412"/>
      <c r="F46" s="412">
        <v>1096</v>
      </c>
      <c r="G46" s="412"/>
      <c r="H46" s="412"/>
      <c r="I46" s="436"/>
      <c r="J46" s="436"/>
      <c r="K46" s="420">
        <f>SUM(C46:J46)</f>
        <v>27755</v>
      </c>
      <c r="L46" s="412">
        <v>0</v>
      </c>
    </row>
    <row r="47" spans="1:14" ht="12.75" customHeight="1" thickBot="1" x14ac:dyDescent="0.25">
      <c r="A47" s="887" t="s">
        <v>660</v>
      </c>
      <c r="B47" s="468" t="s">
        <v>33</v>
      </c>
      <c r="C47" s="415">
        <f>SUM(C44:C46)</f>
        <v>306946</v>
      </c>
      <c r="D47" s="415">
        <f t="shared" ref="D47:K47" si="4">SUM(D44:D46)</f>
        <v>67952</v>
      </c>
      <c r="E47" s="415">
        <f t="shared" si="4"/>
        <v>60807</v>
      </c>
      <c r="F47" s="415">
        <f t="shared" si="4"/>
        <v>29764</v>
      </c>
      <c r="G47" s="415">
        <f t="shared" si="4"/>
        <v>0</v>
      </c>
      <c r="H47" s="415">
        <f t="shared" si="4"/>
        <v>0</v>
      </c>
      <c r="I47" s="415">
        <f t="shared" si="4"/>
        <v>0</v>
      </c>
      <c r="J47" s="415">
        <f t="shared" si="4"/>
        <v>0</v>
      </c>
      <c r="K47" s="415">
        <f t="shared" si="4"/>
        <v>465469</v>
      </c>
      <c r="L47" s="415">
        <f>SUM(L44:L46)</f>
        <v>443988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5519</v>
      </c>
      <c r="D49" s="418">
        <v>161279</v>
      </c>
      <c r="E49" s="418">
        <v>64069</v>
      </c>
      <c r="F49" s="418">
        <v>45063</v>
      </c>
      <c r="G49" s="418"/>
      <c r="H49" s="418">
        <v>20598</v>
      </c>
      <c r="I49" s="436"/>
      <c r="J49" s="436"/>
      <c r="K49" s="420">
        <f>SUM(C49:J49)</f>
        <v>296528</v>
      </c>
      <c r="L49" s="418">
        <v>262507</v>
      </c>
    </row>
    <row r="50" spans="1:14" x14ac:dyDescent="0.2">
      <c r="A50" s="1814" t="s">
        <v>979</v>
      </c>
      <c r="B50" s="267">
        <v>2320</v>
      </c>
      <c r="C50" s="412">
        <v>210391</v>
      </c>
      <c r="D50" s="412">
        <v>49235</v>
      </c>
      <c r="E50" s="412">
        <v>788</v>
      </c>
      <c r="F50" s="412">
        <v>106</v>
      </c>
      <c r="G50" s="412"/>
      <c r="H50" s="412">
        <v>4926</v>
      </c>
      <c r="I50" s="436"/>
      <c r="J50" s="436"/>
      <c r="K50" s="420">
        <f>SUM(C50:J50)</f>
        <v>265446</v>
      </c>
      <c r="L50" s="412">
        <v>268402</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215910</v>
      </c>
      <c r="D53" s="415">
        <f t="shared" ref="D53:L53" si="5">SUM(D49:D52)</f>
        <v>210514</v>
      </c>
      <c r="E53" s="415">
        <f t="shared" si="5"/>
        <v>64857</v>
      </c>
      <c r="F53" s="415">
        <f t="shared" si="5"/>
        <v>45169</v>
      </c>
      <c r="G53" s="415">
        <f t="shared" si="5"/>
        <v>0</v>
      </c>
      <c r="H53" s="415">
        <f t="shared" si="5"/>
        <v>25524</v>
      </c>
      <c r="I53" s="415">
        <f t="shared" si="5"/>
        <v>0</v>
      </c>
      <c r="J53" s="415">
        <f t="shared" si="5"/>
        <v>0</v>
      </c>
      <c r="K53" s="415">
        <f t="shared" si="5"/>
        <v>561974</v>
      </c>
      <c r="L53" s="415">
        <f t="shared" si="5"/>
        <v>530909</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685832</v>
      </c>
      <c r="D55" s="418">
        <v>213155</v>
      </c>
      <c r="E55" s="418"/>
      <c r="F55" s="418"/>
      <c r="G55" s="418"/>
      <c r="H55" s="418"/>
      <c r="I55" s="436"/>
      <c r="J55" s="436"/>
      <c r="K55" s="420">
        <f>SUM(C55:J55)</f>
        <v>898987</v>
      </c>
      <c r="L55" s="418">
        <v>890763</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685832</v>
      </c>
      <c r="D57" s="421">
        <f t="shared" ref="D57:K57" si="6">SUM(D55:D56)</f>
        <v>213155</v>
      </c>
      <c r="E57" s="421">
        <f t="shared" si="6"/>
        <v>0</v>
      </c>
      <c r="F57" s="421">
        <f t="shared" si="6"/>
        <v>0</v>
      </c>
      <c r="G57" s="421">
        <f t="shared" si="6"/>
        <v>0</v>
      </c>
      <c r="H57" s="421">
        <f t="shared" si="6"/>
        <v>0</v>
      </c>
      <c r="I57" s="421">
        <f t="shared" si="6"/>
        <v>0</v>
      </c>
      <c r="J57" s="421">
        <f t="shared" si="6"/>
        <v>0</v>
      </c>
      <c r="K57" s="421">
        <f t="shared" si="6"/>
        <v>898987</v>
      </c>
      <c r="L57" s="415">
        <f>SUM(L55:L56)</f>
        <v>890763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104009</v>
      </c>
      <c r="D59" s="418">
        <v>12514</v>
      </c>
      <c r="E59" s="418"/>
      <c r="F59" s="418">
        <v>960</v>
      </c>
      <c r="G59" s="418"/>
      <c r="H59" s="418"/>
      <c r="I59" s="436"/>
      <c r="J59" s="436"/>
      <c r="K59" s="420">
        <f t="shared" ref="K59:K64" si="7">SUM(C59:J59)</f>
        <v>117483</v>
      </c>
      <c r="L59" s="418">
        <v>118373</v>
      </c>
      <c r="M59" s="15"/>
      <c r="N59" s="15"/>
    </row>
    <row r="60" spans="1:14" s="16" customFormat="1" x14ac:dyDescent="0.2">
      <c r="A60" s="1814" t="s">
        <v>543</v>
      </c>
      <c r="B60" s="267">
        <v>2520</v>
      </c>
      <c r="C60" s="412">
        <v>251919</v>
      </c>
      <c r="D60" s="412">
        <v>41164</v>
      </c>
      <c r="E60" s="412">
        <v>47984</v>
      </c>
      <c r="F60" s="412">
        <v>35064</v>
      </c>
      <c r="G60" s="412"/>
      <c r="H60" s="412">
        <v>100</v>
      </c>
      <c r="I60" s="436"/>
      <c r="J60" s="436"/>
      <c r="K60" s="420">
        <f t="shared" si="7"/>
        <v>376231</v>
      </c>
      <c r="L60" s="412">
        <v>391172</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176232</v>
      </c>
      <c r="D63" s="412">
        <v>39406</v>
      </c>
      <c r="E63" s="412">
        <v>818154</v>
      </c>
      <c r="F63" s="412">
        <f>183939-69412</f>
        <v>114527</v>
      </c>
      <c r="G63" s="412"/>
      <c r="H63" s="412">
        <v>35</v>
      </c>
      <c r="I63" s="436">
        <v>7284</v>
      </c>
      <c r="J63" s="436"/>
      <c r="K63" s="420">
        <f t="shared" si="7"/>
        <v>1155638</v>
      </c>
      <c r="L63" s="412">
        <v>1129943</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532160</v>
      </c>
      <c r="D65" s="415">
        <f t="shared" ref="D65:L65" si="8">SUM(D59:D64)</f>
        <v>93084</v>
      </c>
      <c r="E65" s="415">
        <f t="shared" si="8"/>
        <v>866138</v>
      </c>
      <c r="F65" s="415">
        <f t="shared" si="8"/>
        <v>150551</v>
      </c>
      <c r="G65" s="415">
        <f t="shared" si="8"/>
        <v>0</v>
      </c>
      <c r="H65" s="415">
        <f t="shared" si="8"/>
        <v>135</v>
      </c>
      <c r="I65" s="415">
        <f t="shared" si="8"/>
        <v>7284</v>
      </c>
      <c r="J65" s="415">
        <f t="shared" si="8"/>
        <v>0</v>
      </c>
      <c r="K65" s="415">
        <f t="shared" si="8"/>
        <v>1649352</v>
      </c>
      <c r="L65" s="415">
        <f t="shared" si="8"/>
        <v>1639488</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2937552</v>
      </c>
      <c r="D74" s="425">
        <f t="shared" ref="D74:K74" si="10">SUM(D42,D47,D53,D57,D65,D72,D73)</f>
        <v>743418</v>
      </c>
      <c r="E74" s="425">
        <f t="shared" si="10"/>
        <v>1413995</v>
      </c>
      <c r="F74" s="425">
        <f t="shared" si="10"/>
        <v>241926</v>
      </c>
      <c r="G74" s="425">
        <f t="shared" si="10"/>
        <v>0</v>
      </c>
      <c r="H74" s="425">
        <f t="shared" si="10"/>
        <v>26522</v>
      </c>
      <c r="I74" s="425">
        <f t="shared" si="10"/>
        <v>7284</v>
      </c>
      <c r="J74" s="425">
        <f t="shared" si="10"/>
        <v>0</v>
      </c>
      <c r="K74" s="425">
        <f t="shared" si="10"/>
        <v>5370697</v>
      </c>
      <c r="L74" s="425">
        <f>SUM(L42,L47,L53,L57,L65,L72,L73)</f>
        <v>5308365</v>
      </c>
    </row>
    <row r="75" spans="1:14" s="24" customFormat="1" ht="18" customHeight="1" thickTop="1" thickBot="1" x14ac:dyDescent="0.25">
      <c r="A75" s="1813" t="s">
        <v>50</v>
      </c>
      <c r="B75" s="1807" t="s">
        <v>674</v>
      </c>
      <c r="C75" s="423">
        <v>180</v>
      </c>
      <c r="D75" s="423"/>
      <c r="E75" s="423">
        <v>20999</v>
      </c>
      <c r="F75" s="423">
        <v>2498</v>
      </c>
      <c r="G75" s="423"/>
      <c r="H75" s="423"/>
      <c r="I75" s="429">
        <v>1075</v>
      </c>
      <c r="J75" s="429"/>
      <c r="K75" s="415">
        <f>SUM(C75:J75)</f>
        <v>24752</v>
      </c>
      <c r="L75" s="424">
        <v>33574</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1059734</v>
      </c>
      <c r="I79" s="507"/>
      <c r="J79" s="507"/>
      <c r="K79" s="414">
        <f t="shared" si="11"/>
        <v>1059734</v>
      </c>
      <c r="L79" s="412">
        <v>1050000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1059734</v>
      </c>
      <c r="I84" s="507"/>
      <c r="J84" s="507"/>
      <c r="K84" s="415">
        <f>SUM(K78:K83)</f>
        <v>1059734</v>
      </c>
      <c r="L84" s="415">
        <f>SUM(L78:L83)</f>
        <v>1050000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1059734</v>
      </c>
      <c r="I102" s="507"/>
      <c r="J102" s="507"/>
      <c r="K102" s="425">
        <f>SUM(K84,K92,K100,K101)</f>
        <v>1059734</v>
      </c>
      <c r="L102" s="425">
        <f>SUM(L84,L92,L100,L101)</f>
        <v>1050000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v>16533</v>
      </c>
      <c r="I105" s="433"/>
      <c r="J105" s="433"/>
      <c r="K105" s="414">
        <f>H105</f>
        <v>16533</v>
      </c>
      <c r="L105" s="418">
        <v>22500</v>
      </c>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16533</v>
      </c>
      <c r="I110" s="433"/>
      <c r="J110" s="433"/>
      <c r="K110" s="415">
        <f>SUM(K105:K109)</f>
        <v>16533</v>
      </c>
      <c r="L110" s="415">
        <f>SUM(L105:L109)</f>
        <v>22500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16533</v>
      </c>
      <c r="I112" s="433"/>
      <c r="J112" s="433"/>
      <c r="K112" s="1062">
        <f>SUM(K110:K111)</f>
        <v>16533</v>
      </c>
      <c r="L112" s="425">
        <f>SUM(L110,L111)</f>
        <v>22500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14917038</v>
      </c>
      <c r="D114" s="415">
        <f t="shared" ref="D114:K114" si="13">SUM(D33,D74,D75,D102,D112,D113)</f>
        <v>2622966</v>
      </c>
      <c r="E114" s="415">
        <f t="shared" si="13"/>
        <v>1615935</v>
      </c>
      <c r="F114" s="415">
        <f t="shared" si="13"/>
        <v>982642</v>
      </c>
      <c r="G114" s="415">
        <f t="shared" si="13"/>
        <v>33744</v>
      </c>
      <c r="H114" s="415">
        <f>SUM(H33,H74,H75,H102,H112,H113)</f>
        <v>1500905</v>
      </c>
      <c r="I114" s="415">
        <f t="shared" si="13"/>
        <v>113777</v>
      </c>
      <c r="J114" s="415">
        <f t="shared" si="13"/>
        <v>0</v>
      </c>
      <c r="K114" s="415">
        <f t="shared" si="13"/>
        <v>21787007</v>
      </c>
      <c r="L114" s="415">
        <f>SUM(L33,L74,L75,L102,L112,L113)</f>
        <v>21719432</v>
      </c>
    </row>
    <row r="115" spans="1:14" ht="23.25" thickTop="1" x14ac:dyDescent="0.2">
      <c r="A115" s="1826" t="s">
        <v>1177</v>
      </c>
      <c r="B115" s="892"/>
      <c r="C115" s="416"/>
      <c r="D115" s="416"/>
      <c r="E115" s="416"/>
      <c r="F115" s="416"/>
      <c r="G115" s="416"/>
      <c r="H115" s="416"/>
      <c r="I115" s="416"/>
      <c r="J115" s="416"/>
      <c r="K115" s="440">
        <f>'Revenues 9-14'!C275-'Expenditures 15-22'!K114</f>
        <v>579966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6" t="s">
        <v>337</v>
      </c>
      <c r="B117" s="223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261250</v>
      </c>
      <c r="D124" s="412">
        <v>65781</v>
      </c>
      <c r="E124" s="412">
        <v>862883</v>
      </c>
      <c r="F124" s="412">
        <v>440671</v>
      </c>
      <c r="G124" s="412">
        <v>7410</v>
      </c>
      <c r="H124" s="412"/>
      <c r="I124" s="436"/>
      <c r="J124" s="436"/>
      <c r="K124" s="415">
        <f>SUM(C124:J124)</f>
        <v>1637995</v>
      </c>
      <c r="L124" s="412">
        <v>1729897</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261250</v>
      </c>
      <c r="D127" s="415">
        <f t="shared" ref="D127:L127" si="14">SUM(D122:D126)</f>
        <v>65781</v>
      </c>
      <c r="E127" s="415">
        <f t="shared" si="14"/>
        <v>862883</v>
      </c>
      <c r="F127" s="415">
        <f t="shared" si="14"/>
        <v>440671</v>
      </c>
      <c r="G127" s="415">
        <f t="shared" si="14"/>
        <v>7410</v>
      </c>
      <c r="H127" s="415">
        <f t="shared" si="14"/>
        <v>0</v>
      </c>
      <c r="I127" s="415">
        <f t="shared" si="14"/>
        <v>0</v>
      </c>
      <c r="J127" s="415">
        <f t="shared" si="14"/>
        <v>0</v>
      </c>
      <c r="K127" s="415">
        <f t="shared" si="14"/>
        <v>1637995</v>
      </c>
      <c r="L127" s="415">
        <f t="shared" si="14"/>
        <v>1729897</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261250</v>
      </c>
      <c r="D129" s="425">
        <f t="shared" ref="D129:L129" si="15">SUM(D120,D127,D128)</f>
        <v>65781</v>
      </c>
      <c r="E129" s="425">
        <f t="shared" si="15"/>
        <v>862883</v>
      </c>
      <c r="F129" s="425">
        <f t="shared" si="15"/>
        <v>440671</v>
      </c>
      <c r="G129" s="425">
        <f t="shared" si="15"/>
        <v>7410</v>
      </c>
      <c r="H129" s="425">
        <f t="shared" si="15"/>
        <v>0</v>
      </c>
      <c r="I129" s="425">
        <f t="shared" si="15"/>
        <v>0</v>
      </c>
      <c r="J129" s="425">
        <f t="shared" si="15"/>
        <v>0</v>
      </c>
      <c r="K129" s="425">
        <f t="shared" si="15"/>
        <v>1637995</v>
      </c>
      <c r="L129" s="425">
        <f t="shared" si="15"/>
        <v>1729897</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7" t="s">
        <v>724</v>
      </c>
      <c r="B150" s="2248"/>
      <c r="C150" s="415">
        <f>SUM(C129,C130,C138,C148,C149)</f>
        <v>261250</v>
      </c>
      <c r="D150" s="415">
        <f t="shared" ref="D150:K150" si="16">SUM(D129,D130,D138,D148,D149)</f>
        <v>65781</v>
      </c>
      <c r="E150" s="415">
        <f t="shared" si="16"/>
        <v>862883</v>
      </c>
      <c r="F150" s="415">
        <f t="shared" si="16"/>
        <v>440671</v>
      </c>
      <c r="G150" s="415">
        <f t="shared" si="16"/>
        <v>7410</v>
      </c>
      <c r="H150" s="415">
        <f t="shared" si="16"/>
        <v>0</v>
      </c>
      <c r="I150" s="415">
        <f t="shared" si="16"/>
        <v>0</v>
      </c>
      <c r="J150" s="415">
        <f t="shared" si="16"/>
        <v>0</v>
      </c>
      <c r="K150" s="415">
        <f t="shared" si="16"/>
        <v>1637995</v>
      </c>
      <c r="L150" s="415">
        <f>SUM(L129,L130,L138,L148,L149)</f>
        <v>1729897</v>
      </c>
    </row>
    <row r="151" spans="1:14" ht="12.75" customHeight="1" thickTop="1" x14ac:dyDescent="0.2">
      <c r="A151" s="2243" t="s">
        <v>1403</v>
      </c>
      <c r="B151" s="2244"/>
      <c r="C151" s="416"/>
      <c r="D151" s="416"/>
      <c r="E151" s="416"/>
      <c r="F151" s="416"/>
      <c r="G151" s="416"/>
      <c r="H151" s="416"/>
      <c r="I151" s="416"/>
      <c r="J151" s="413"/>
      <c r="K151" s="440">
        <f>'Revenues 9-14'!D275-'Expenditures 15-22'!K150</f>
        <v>-25209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6" t="s">
        <v>725</v>
      </c>
      <c r="B153" s="209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631620</v>
      </c>
      <c r="I163" s="413"/>
      <c r="J163" s="413"/>
      <c r="K163" s="414">
        <f>SUM(C163:H163)</f>
        <v>631620</v>
      </c>
      <c r="L163" s="1864">
        <v>228525</v>
      </c>
    </row>
    <row r="164" spans="1:14" ht="33.75" customHeight="1" x14ac:dyDescent="0.2">
      <c r="A164" s="1834" t="s">
        <v>293</v>
      </c>
      <c r="B164" s="536" t="s">
        <v>32</v>
      </c>
      <c r="C164" s="413"/>
      <c r="D164" s="413"/>
      <c r="E164" s="413"/>
      <c r="F164" s="413"/>
      <c r="G164" s="413"/>
      <c r="H164" s="1867">
        <v>2162678</v>
      </c>
      <c r="I164" s="413"/>
      <c r="J164" s="413"/>
      <c r="K164" s="414">
        <f>SUM(C164:J164)</f>
        <v>2162678</v>
      </c>
      <c r="L164" s="1867">
        <v>2500000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2794298</v>
      </c>
      <c r="I166" s="437"/>
      <c r="J166" s="413"/>
      <c r="K166" s="425">
        <f>SUM(K162,K163,K164,K165)</f>
        <v>2794298</v>
      </c>
      <c r="L166" s="425">
        <f>SUM(L162,L163,L164,L165)</f>
        <v>2728525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2794298</v>
      </c>
      <c r="I168" s="437"/>
      <c r="J168" s="413"/>
      <c r="K168" s="425">
        <f>SUM(K154,K166,K167)</f>
        <v>2794298</v>
      </c>
      <c r="L168" s="425">
        <f>SUM(L154,L166,L167)</f>
        <v>2728525</v>
      </c>
    </row>
    <row r="169" spans="1:14" ht="23.25" thickTop="1" x14ac:dyDescent="0.2">
      <c r="A169" s="1826" t="s">
        <v>1177</v>
      </c>
      <c r="B169" s="467"/>
      <c r="C169" s="413"/>
      <c r="D169" s="413"/>
      <c r="E169" s="413"/>
      <c r="F169" s="413"/>
      <c r="G169" s="413"/>
      <c r="H169" s="416"/>
      <c r="I169" s="413"/>
      <c r="J169" s="413"/>
      <c r="K169" s="440">
        <f>'Revenues 9-14'!E275-'Expenditures 15-22'!K168</f>
        <v>-11595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23348</v>
      </c>
      <c r="D176" s="412"/>
      <c r="E176" s="412">
        <v>1662808</v>
      </c>
      <c r="F176" s="412">
        <v>201054</v>
      </c>
      <c r="G176" s="412"/>
      <c r="H176" s="412"/>
      <c r="I176" s="436"/>
      <c r="J176" s="436"/>
      <c r="K176" s="414">
        <f>SUM(C176:J176)</f>
        <v>1887210</v>
      </c>
      <c r="L176" s="412">
        <v>2224712</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23348</v>
      </c>
      <c r="D178" s="425">
        <f t="shared" ref="D178:J178" si="17">SUM(D174,D176,D177)</f>
        <v>0</v>
      </c>
      <c r="E178" s="425">
        <f t="shared" si="17"/>
        <v>1662808</v>
      </c>
      <c r="F178" s="425">
        <f t="shared" si="17"/>
        <v>201054</v>
      </c>
      <c r="G178" s="425">
        <f t="shared" si="17"/>
        <v>0</v>
      </c>
      <c r="H178" s="425">
        <f t="shared" si="17"/>
        <v>0</v>
      </c>
      <c r="I178" s="425">
        <f t="shared" si="17"/>
        <v>0</v>
      </c>
      <c r="J178" s="425">
        <f t="shared" si="17"/>
        <v>0</v>
      </c>
      <c r="K178" s="425">
        <f>SUM(K174,K176,K177)</f>
        <v>1887210</v>
      </c>
      <c r="L178" s="425">
        <f>SUM(L174, L176:L177)</f>
        <v>2224712</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23348</v>
      </c>
      <c r="D204" s="415">
        <f>SUM(D178,D179)</f>
        <v>0</v>
      </c>
      <c r="E204" s="415">
        <f>SUM(E178,E179,E190)</f>
        <v>1662808</v>
      </c>
      <c r="F204" s="415">
        <f>SUM(F178,F179)</f>
        <v>201054</v>
      </c>
      <c r="G204" s="415">
        <f>SUM(G178,G179)</f>
        <v>0</v>
      </c>
      <c r="H204" s="415">
        <f>SUM(H178,H179,H190,H202,H203)</f>
        <v>0</v>
      </c>
      <c r="I204" s="415">
        <f>SUM(I178,I179)</f>
        <v>0</v>
      </c>
      <c r="J204" s="415">
        <f>SUM(J178,J179)</f>
        <v>0</v>
      </c>
      <c r="K204" s="414">
        <f>SUM(K178,K179,K190,K202,K203)</f>
        <v>1887210</v>
      </c>
      <c r="L204" s="415">
        <f>SUM(L178,L179,L190,L202,L203)</f>
        <v>2224712</v>
      </c>
    </row>
    <row r="205" spans="1:14" ht="23.25" thickTop="1" x14ac:dyDescent="0.2">
      <c r="A205" s="1826" t="s">
        <v>1177</v>
      </c>
      <c r="B205" s="467"/>
      <c r="C205" s="416"/>
      <c r="D205" s="416"/>
      <c r="E205" s="416"/>
      <c r="F205" s="416"/>
      <c r="G205" s="416"/>
      <c r="H205" s="416"/>
      <c r="I205" s="413"/>
      <c r="J205" s="413"/>
      <c r="K205" s="440">
        <f>'Revenues 9-14'!F275-'Expenditures 15-22'!K204</f>
        <v>1363052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0" t="s">
        <v>1141</v>
      </c>
      <c r="B207" s="225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644252</v>
      </c>
      <c r="E239" s="413"/>
      <c r="F239" s="413"/>
      <c r="G239" s="413"/>
      <c r="H239" s="413"/>
      <c r="I239" s="413"/>
      <c r="J239" s="413"/>
      <c r="K239" s="420">
        <f>D239</f>
        <v>644252</v>
      </c>
      <c r="L239" s="418">
        <v>646788</v>
      </c>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644252</v>
      </c>
      <c r="E251" s="413"/>
      <c r="F251" s="413"/>
      <c r="G251" s="413"/>
      <c r="H251" s="413"/>
      <c r="I251" s="413"/>
      <c r="J251" s="413"/>
      <c r="K251" s="415">
        <f>SUM(K239:K250)</f>
        <v>644252</v>
      </c>
      <c r="L251" s="415">
        <f>SUM(L239:L250)</f>
        <v>646788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644252</v>
      </c>
      <c r="E273" s="413"/>
      <c r="F273" s="413"/>
      <c r="G273" s="413"/>
      <c r="H273" s="413"/>
      <c r="I273" s="413"/>
      <c r="J273" s="413"/>
      <c r="K273" s="425">
        <f>SUM(K232,K237,K251,K255,K264,K271,K272)</f>
        <v>644252</v>
      </c>
      <c r="L273" s="425">
        <f>SUM(L232,L237,L251,L255,L264,L271,L272)</f>
        <v>646788</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7" t="s">
        <v>595</v>
      </c>
      <c r="B288" s="2249"/>
      <c r="C288" s="413"/>
      <c r="D288" s="415">
        <f>SUM(D223,D273,D274,D278)</f>
        <v>644252</v>
      </c>
      <c r="E288" s="413"/>
      <c r="F288" s="413"/>
      <c r="G288" s="413"/>
      <c r="H288" s="415">
        <f>H286</f>
        <v>0</v>
      </c>
      <c r="I288" s="413"/>
      <c r="J288" s="413"/>
      <c r="K288" s="415">
        <f>SUM(K223,K273,K274,K278,K286,K287)</f>
        <v>644252</v>
      </c>
      <c r="L288" s="415">
        <f>SUM(L223,L273,L274,L278,L286,L287)</f>
        <v>646788</v>
      </c>
    </row>
    <row r="289" spans="1:14" ht="23.25" thickTop="1" x14ac:dyDescent="0.2">
      <c r="A289" s="901" t="s">
        <v>1177</v>
      </c>
      <c r="B289" s="902"/>
      <c r="C289" s="413"/>
      <c r="D289" s="416"/>
      <c r="E289" s="413"/>
      <c r="F289" s="413"/>
      <c r="G289" s="413"/>
      <c r="H289" s="441"/>
      <c r="I289" s="413"/>
      <c r="J289" s="413"/>
      <c r="K289" s="440">
        <f>'Revenues 9-14'!G275-'Expenditures 15-22'!K288</f>
        <v>129138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6" t="s">
        <v>150</v>
      </c>
      <c r="B291" s="2240"/>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v>7500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7500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5" t="s">
        <v>317</v>
      </c>
      <c r="B305" s="224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7500</v>
      </c>
    </row>
    <row r="306" spans="1:14" ht="23.25" customHeight="1" thickTop="1" x14ac:dyDescent="0.2">
      <c r="A306" s="2241" t="s">
        <v>1177</v>
      </c>
      <c r="B306" s="2242"/>
      <c r="C306" s="419"/>
      <c r="D306" s="419"/>
      <c r="E306" s="419"/>
      <c r="F306" s="419"/>
      <c r="G306" s="419"/>
      <c r="H306" s="419"/>
      <c r="I306" s="419"/>
      <c r="J306" s="419"/>
      <c r="K306" s="430">
        <f>'Revenues 9-14'!H275-'Expenditures 15-22'!K305</f>
        <v>68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2" t="s">
        <v>156</v>
      </c>
      <c r="B308" s="225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4" t="s">
        <v>1071</v>
      </c>
      <c r="B310" s="225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v>126831</v>
      </c>
      <c r="E313" s="436"/>
      <c r="F313" s="436"/>
      <c r="G313" s="436"/>
      <c r="H313" s="436"/>
      <c r="I313" s="436"/>
      <c r="J313" s="436"/>
      <c r="K313" s="1061">
        <f t="shared" ref="K313:K320" si="24">SUM(C313:J313)</f>
        <v>126831</v>
      </c>
      <c r="L313" s="436">
        <v>209344</v>
      </c>
      <c r="M313" s="909"/>
      <c r="N313" s="909"/>
    </row>
    <row r="314" spans="1:14" s="19" customFormat="1" x14ac:dyDescent="0.2">
      <c r="A314" s="891" t="s">
        <v>342</v>
      </c>
      <c r="B314" s="529" t="s">
        <v>323</v>
      </c>
      <c r="C314" s="436"/>
      <c r="D314" s="436">
        <v>11746</v>
      </c>
      <c r="E314" s="436"/>
      <c r="F314" s="436"/>
      <c r="G314" s="436"/>
      <c r="H314" s="436"/>
      <c r="I314" s="436"/>
      <c r="J314" s="436"/>
      <c r="K314" s="1061">
        <f t="shared" si="24"/>
        <v>11746</v>
      </c>
      <c r="L314" s="436">
        <v>28000</v>
      </c>
      <c r="M314" s="909"/>
      <c r="N314" s="909"/>
    </row>
    <row r="315" spans="1:14" s="19" customFormat="1" x14ac:dyDescent="0.2">
      <c r="A315" s="891" t="s">
        <v>274</v>
      </c>
      <c r="B315" s="529" t="s">
        <v>324</v>
      </c>
      <c r="C315" s="436"/>
      <c r="D315" s="436">
        <v>82475</v>
      </c>
      <c r="E315" s="436"/>
      <c r="F315" s="436"/>
      <c r="G315" s="436"/>
      <c r="H315" s="436"/>
      <c r="I315" s="436"/>
      <c r="J315" s="436"/>
      <c r="K315" s="1061">
        <f t="shared" si="24"/>
        <v>82475</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v>37827</v>
      </c>
      <c r="E320" s="436"/>
      <c r="F320" s="436"/>
      <c r="G320" s="436"/>
      <c r="H320" s="436"/>
      <c r="I320" s="436"/>
      <c r="J320" s="436"/>
      <c r="K320" s="1061">
        <f t="shared" si="24"/>
        <v>37827</v>
      </c>
      <c r="L320" s="436">
        <v>75000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258879</v>
      </c>
      <c r="E323" s="1062">
        <f t="shared" si="25"/>
        <v>0</v>
      </c>
      <c r="F323" s="1062">
        <f t="shared" si="25"/>
        <v>0</v>
      </c>
      <c r="G323" s="1062">
        <f t="shared" si="25"/>
        <v>0</v>
      </c>
      <c r="H323" s="1062">
        <f t="shared" si="25"/>
        <v>0</v>
      </c>
      <c r="I323" s="1062">
        <f t="shared" si="25"/>
        <v>0</v>
      </c>
      <c r="J323" s="1062">
        <f t="shared" si="25"/>
        <v>0</v>
      </c>
      <c r="K323" s="1062">
        <f>SUM(K312:K322)</f>
        <v>258879</v>
      </c>
      <c r="L323" s="1062">
        <f>SUM(L312:L322)</f>
        <v>312344</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258879</v>
      </c>
      <c r="E331" s="1062">
        <f t="shared" si="26"/>
        <v>0</v>
      </c>
      <c r="F331" s="1062">
        <f t="shared" si="26"/>
        <v>0</v>
      </c>
      <c r="G331" s="1062">
        <f t="shared" si="26"/>
        <v>0</v>
      </c>
      <c r="H331" s="1062">
        <f>SUM(H323,H329)</f>
        <v>0</v>
      </c>
      <c r="I331" s="1062">
        <f t="shared" si="26"/>
        <v>0</v>
      </c>
      <c r="J331" s="1062">
        <f t="shared" si="26"/>
        <v>0</v>
      </c>
      <c r="K331" s="1062">
        <f>SUM(K323,K329)</f>
        <v>258879</v>
      </c>
      <c r="L331" s="425">
        <f>SUM(L323,L329,L330)</f>
        <v>312344</v>
      </c>
    </row>
    <row r="332" spans="1:14" ht="12.75" customHeight="1" thickTop="1" x14ac:dyDescent="0.2">
      <c r="A332" s="2243" t="s">
        <v>1177</v>
      </c>
      <c r="B332" s="2244"/>
      <c r="C332" s="413"/>
      <c r="D332" s="413"/>
      <c r="E332" s="413"/>
      <c r="F332" s="413"/>
      <c r="G332" s="413"/>
      <c r="H332" s="413"/>
      <c r="I332" s="413"/>
      <c r="J332" s="413"/>
      <c r="K332" s="1065">
        <f>'Revenues 9-14'!J275-'Expenditures 15-22'!K331</f>
        <v>29999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5" t="s">
        <v>1142</v>
      </c>
      <c r="B334" s="209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4000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4000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4000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4000</v>
      </c>
    </row>
    <row r="355" spans="1:14" ht="23.25" thickTop="1" x14ac:dyDescent="0.2">
      <c r="A355" s="1853" t="s">
        <v>1177</v>
      </c>
      <c r="B355" s="469"/>
      <c r="C355" s="432"/>
      <c r="D355" s="432"/>
      <c r="E355" s="419"/>
      <c r="F355" s="419"/>
      <c r="G355" s="419"/>
      <c r="H355" s="419"/>
      <c r="I355" s="419"/>
      <c r="J355" s="417"/>
      <c r="K355" s="414">
        <f>'Revenues 9-14'!K275-'Expenditures 15-22'!K354</f>
        <v>26127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8" sqref="B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9" t="s">
        <v>1314</v>
      </c>
      <c r="D1" s="2255" t="s">
        <v>1315</v>
      </c>
      <c r="E1" s="2256"/>
      <c r="F1" s="2256"/>
      <c r="G1" s="2256"/>
      <c r="H1" s="2256"/>
      <c r="I1" s="2256"/>
      <c r="J1" s="2256"/>
      <c r="K1" s="2256"/>
      <c r="L1" s="2257"/>
      <c r="M1" s="2258" t="s">
        <v>214</v>
      </c>
      <c r="N1" s="2259"/>
    </row>
    <row r="2" spans="1:16" ht="13.5" customHeight="1" x14ac:dyDescent="0.2">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8" sqref="B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5" t="s">
        <v>1967</v>
      </c>
      <c r="B2" s="835" t="s">
        <v>1933</v>
      </c>
      <c r="C2" s="1084" t="s">
        <v>1934</v>
      </c>
      <c r="D2" s="1084" t="s">
        <v>1935</v>
      </c>
      <c r="E2" s="1084" t="s">
        <v>1936</v>
      </c>
      <c r="F2" s="1084" t="s">
        <v>1937</v>
      </c>
    </row>
    <row r="3" spans="1:6" ht="12" customHeight="1" x14ac:dyDescent="0.2">
      <c r="A3" s="2276"/>
      <c r="B3" s="547"/>
      <c r="C3" s="833"/>
      <c r="D3" s="834" t="s">
        <v>295</v>
      </c>
      <c r="E3" s="833"/>
      <c r="F3" s="834" t="s">
        <v>296</v>
      </c>
    </row>
    <row r="4" spans="1:6" ht="13.7" customHeight="1" x14ac:dyDescent="0.2">
      <c r="A4" s="545" t="s">
        <v>1375</v>
      </c>
      <c r="B4" s="560">
        <f>'Revenues 9-14'!C5</f>
        <v>10479258</v>
      </c>
      <c r="C4" s="512">
        <v>5435868</v>
      </c>
      <c r="D4" s="561">
        <f>B4-C4</f>
        <v>5043390</v>
      </c>
      <c r="E4" s="512">
        <v>10474465</v>
      </c>
      <c r="F4" s="561">
        <f>E4-C4</f>
        <v>5038597</v>
      </c>
    </row>
    <row r="5" spans="1:6" ht="13.7" customHeight="1" x14ac:dyDescent="0.2">
      <c r="A5" s="545" t="s">
        <v>1038</v>
      </c>
      <c r="B5" s="560">
        <f>'Revenues 9-14'!D5</f>
        <v>1600361</v>
      </c>
      <c r="C5" s="512">
        <v>830147</v>
      </c>
      <c r="D5" s="561">
        <f t="shared" ref="D5:D18" si="0">B5-C5</f>
        <v>770214</v>
      </c>
      <c r="E5" s="512">
        <v>1599930</v>
      </c>
      <c r="F5" s="561">
        <f>E5-C5</f>
        <v>769783</v>
      </c>
    </row>
    <row r="6" spans="1:6" ht="13.7" customHeight="1" x14ac:dyDescent="0.2">
      <c r="A6" s="545" t="s">
        <v>480</v>
      </c>
      <c r="B6" s="560">
        <f>'Revenues 9-14'!E5</f>
        <v>2781395</v>
      </c>
      <c r="C6" s="512">
        <v>1465729</v>
      </c>
      <c r="D6" s="561">
        <f t="shared" si="0"/>
        <v>1315666</v>
      </c>
      <c r="E6" s="512">
        <v>2823888</v>
      </c>
      <c r="F6" s="561">
        <f t="shared" ref="F6:F18" si="1">E6-C6</f>
        <v>1358159</v>
      </c>
    </row>
    <row r="7" spans="1:6" ht="13.7" customHeight="1" x14ac:dyDescent="0.2">
      <c r="A7" s="545" t="s">
        <v>162</v>
      </c>
      <c r="B7" s="560">
        <f>'Revenues 9-14'!F5</f>
        <v>1993851</v>
      </c>
      <c r="C7" s="512">
        <v>1021720</v>
      </c>
      <c r="D7" s="561">
        <f t="shared" si="0"/>
        <v>972131</v>
      </c>
      <c r="E7" s="512">
        <v>1968466</v>
      </c>
      <c r="F7" s="561">
        <f t="shared" si="1"/>
        <v>946746</v>
      </c>
    </row>
    <row r="8" spans="1:6" ht="13.7" customHeight="1" x14ac:dyDescent="0.2">
      <c r="A8" s="545" t="s">
        <v>1405</v>
      </c>
      <c r="B8" s="560">
        <f>'Revenues 9-14'!G5</f>
        <v>772314</v>
      </c>
      <c r="C8" s="512">
        <v>415074</v>
      </c>
      <c r="D8" s="561">
        <f t="shared" si="0"/>
        <v>357240</v>
      </c>
      <c r="E8" s="512">
        <f>36188+763164</f>
        <v>799352</v>
      </c>
      <c r="F8" s="561">
        <f t="shared" si="1"/>
        <v>384278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26099</v>
      </c>
      <c r="C10" s="512">
        <v>16962</v>
      </c>
      <c r="D10" s="561">
        <f t="shared" si="0"/>
        <v>9137</v>
      </c>
      <c r="E10" s="512">
        <v>32988</v>
      </c>
      <c r="F10" s="561">
        <f t="shared" si="1"/>
        <v>16026</v>
      </c>
    </row>
    <row r="11" spans="1:6" x14ac:dyDescent="0.2">
      <c r="A11" s="545" t="s">
        <v>478</v>
      </c>
      <c r="B11" s="560">
        <f>'Revenues 9-14'!J5</f>
        <v>288878</v>
      </c>
      <c r="C11" s="512">
        <v>153657</v>
      </c>
      <c r="D11" s="561">
        <f t="shared" si="0"/>
        <v>135221</v>
      </c>
      <c r="E11" s="512">
        <v>296272</v>
      </c>
      <c r="F11" s="561">
        <f t="shared" si="1"/>
        <v>142615</v>
      </c>
    </row>
    <row r="12" spans="1:6" ht="13.7" customHeight="1" x14ac:dyDescent="0.2">
      <c r="A12" s="545" t="s">
        <v>164</v>
      </c>
      <c r="B12" s="560">
        <f>'Revenues 9-14'!K5</f>
        <v>26098</v>
      </c>
      <c r="C12" s="512">
        <v>16962</v>
      </c>
      <c r="D12" s="561">
        <f t="shared" si="0"/>
        <v>9136</v>
      </c>
      <c r="E12" s="512">
        <v>32988</v>
      </c>
      <c r="F12" s="561">
        <f t="shared" si="1"/>
        <v>16026</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1146052</v>
      </c>
      <c r="C14" s="512">
        <v>621613</v>
      </c>
      <c r="D14" s="561">
        <f t="shared" si="0"/>
        <v>524439</v>
      </c>
      <c r="E14" s="512">
        <v>1197082</v>
      </c>
      <c r="F14" s="561">
        <f t="shared" si="1"/>
        <v>575469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19114306</v>
      </c>
      <c r="C19" s="562">
        <f>SUM(C4:C18)</f>
        <v>9977732</v>
      </c>
      <c r="D19" s="562">
        <f>SUM(D4:D18)</f>
        <v>9136574</v>
      </c>
      <c r="E19" s="562">
        <f>SUM(E4:E18)</f>
        <v>19225431</v>
      </c>
      <c r="F19" s="562">
        <f>SUM(F4:F18)</f>
        <v>9247699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B8" sqref="B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90" t="s">
        <v>1969</v>
      </c>
      <c r="B2" s="2291"/>
      <c r="C2" s="1626" t="s">
        <v>1938</v>
      </c>
      <c r="D2" s="1626" t="s">
        <v>1939</v>
      </c>
      <c r="E2" s="1626" t="s">
        <v>1940</v>
      </c>
      <c r="F2" s="1626" t="s">
        <v>1941</v>
      </c>
    </row>
    <row r="3" spans="1:7" ht="23.25" customHeight="1" x14ac:dyDescent="0.2">
      <c r="A3" s="2296" t="s">
        <v>1328</v>
      </c>
      <c r="B3" s="2297"/>
      <c r="C3" s="2283"/>
      <c r="D3" s="2284"/>
      <c r="E3" s="2284"/>
      <c r="F3" s="2285"/>
    </row>
    <row r="4" spans="1:7" ht="12.75" customHeight="1" thickBot="1" x14ac:dyDescent="0.25">
      <c r="A4" s="2279" t="s">
        <v>734</v>
      </c>
      <c r="B4" s="2292"/>
      <c r="C4" s="927"/>
      <c r="D4" s="927"/>
      <c r="E4" s="927"/>
      <c r="F4" s="1601">
        <f>SUM(C4+D4)-E4</f>
        <v>0</v>
      </c>
    </row>
    <row r="5" spans="1:7" ht="13.5" thickTop="1" x14ac:dyDescent="0.2">
      <c r="A5" s="2293" t="s">
        <v>1324</v>
      </c>
      <c r="B5" s="2278"/>
      <c r="C5" s="2286"/>
      <c r="D5" s="2287"/>
      <c r="E5" s="2287"/>
      <c r="F5" s="2288"/>
    </row>
    <row r="6" spans="1:7" ht="12.75" customHeight="1" thickBot="1" x14ac:dyDescent="0.25">
      <c r="A6" s="756" t="s">
        <v>67</v>
      </c>
      <c r="B6" s="755"/>
      <c r="C6" s="1602">
        <v>0</v>
      </c>
      <c r="D6" s="512">
        <v>3200000</v>
      </c>
      <c r="E6" s="1602">
        <v>3200000</v>
      </c>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4" t="s">
        <v>735</v>
      </c>
      <c r="B15" s="2295"/>
      <c r="C15" s="1601">
        <f>SUM(C6:C14)</f>
        <v>0</v>
      </c>
      <c r="D15" s="1601">
        <f>SUM(D6:D14)</f>
        <v>3200000</v>
      </c>
      <c r="E15" s="1601">
        <f>SUM(E6:E14)</f>
        <v>3200000</v>
      </c>
      <c r="F15" s="1601">
        <f>SUM(F6:F14)</f>
        <v>0</v>
      </c>
      <c r="G15" s="685"/>
    </row>
    <row r="16" spans="1:7" s="56" customFormat="1" ht="13.5" thickTop="1" x14ac:dyDescent="0.2">
      <c r="A16" s="2289" t="s">
        <v>1325</v>
      </c>
      <c r="B16" s="2278"/>
      <c r="C16" s="2286"/>
      <c r="D16" s="2287"/>
      <c r="E16" s="2287"/>
      <c r="F16" s="2288"/>
    </row>
    <row r="17" spans="1:11" ht="12.75" customHeight="1" thickBot="1" x14ac:dyDescent="0.25">
      <c r="A17" s="2304" t="s">
        <v>67</v>
      </c>
      <c r="B17" s="2305"/>
      <c r="C17" s="1602"/>
      <c r="D17" s="512"/>
      <c r="E17" s="1602"/>
      <c r="F17" s="1601">
        <f>SUM(C17+D17)-E17</f>
        <v>0</v>
      </c>
    </row>
    <row r="18" spans="1:11" ht="12.75" customHeight="1" thickTop="1" thickBot="1" x14ac:dyDescent="0.25">
      <c r="A18" s="2304" t="s">
        <v>7</v>
      </c>
      <c r="B18" s="2305"/>
      <c r="C18" s="1602"/>
      <c r="D18" s="512"/>
      <c r="E18" s="1602"/>
      <c r="F18" s="1601">
        <f>SUM(C18+D18)-E18</f>
        <v>0</v>
      </c>
    </row>
    <row r="19" spans="1:11" ht="12.75" customHeight="1" thickTop="1" thickBot="1" x14ac:dyDescent="0.25">
      <c r="A19" s="2304" t="s">
        <v>454</v>
      </c>
      <c r="B19" s="2305"/>
      <c r="C19" s="1602"/>
      <c r="D19" s="512"/>
      <c r="E19" s="1602"/>
      <c r="F19" s="1601">
        <f>SUM(C19+D19)-E19</f>
        <v>0</v>
      </c>
    </row>
    <row r="20" spans="1:11" ht="12.75" customHeight="1" thickTop="1" thickBot="1" x14ac:dyDescent="0.25">
      <c r="A20" s="2306" t="s">
        <v>527</v>
      </c>
      <c r="B20" s="2307"/>
      <c r="C20" s="1602"/>
      <c r="D20" s="512"/>
      <c r="E20" s="1602"/>
      <c r="F20" s="1601">
        <f>SUM(C20+D20)-E20</f>
        <v>0</v>
      </c>
    </row>
    <row r="21" spans="1:11" ht="14.25" thickTop="1" thickBot="1" x14ac:dyDescent="0.25">
      <c r="A21" s="2279" t="s">
        <v>736</v>
      </c>
      <c r="B21" s="2295"/>
      <c r="C21" s="1601">
        <f>SUM(C17:C20)</f>
        <v>0</v>
      </c>
      <c r="D21" s="1601">
        <f>SUM(D17:D20)</f>
        <v>0</v>
      </c>
      <c r="E21" s="1601">
        <f>SUM(E17:E20)</f>
        <v>0</v>
      </c>
      <c r="F21" s="1601">
        <f>SUM(F17:F20)</f>
        <v>0</v>
      </c>
      <c r="G21" s="685"/>
    </row>
    <row r="22" spans="1:11" ht="13.5" thickTop="1" x14ac:dyDescent="0.2">
      <c r="A22" s="2308" t="s">
        <v>1326</v>
      </c>
      <c r="B22" s="2278"/>
      <c r="C22" s="2286"/>
      <c r="D22" s="2287"/>
      <c r="E22" s="2287"/>
      <c r="F22" s="2288"/>
    </row>
    <row r="23" spans="1:11" ht="23.25" customHeight="1" thickBot="1" x14ac:dyDescent="0.25">
      <c r="A23" s="2279" t="s">
        <v>737</v>
      </c>
      <c r="B23" s="2295"/>
      <c r="C23" s="927"/>
      <c r="D23" s="927"/>
      <c r="E23" s="927"/>
      <c r="F23" s="1601">
        <f>SUM(C23+D23)-E23</f>
        <v>0</v>
      </c>
      <c r="G23" s="685"/>
    </row>
    <row r="24" spans="1:11" ht="13.5" thickTop="1" x14ac:dyDescent="0.2">
      <c r="A24" s="2308" t="s">
        <v>1327</v>
      </c>
      <c r="B24" s="2278"/>
      <c r="C24" s="2286"/>
      <c r="D24" s="2287"/>
      <c r="E24" s="2287"/>
      <c r="F24" s="2288"/>
    </row>
    <row r="25" spans="1:11" ht="13.5" thickBot="1" x14ac:dyDescent="0.25">
      <c r="A25" s="2279" t="s">
        <v>738</v>
      </c>
      <c r="B25" s="2311"/>
      <c r="C25" s="927"/>
      <c r="D25" s="927"/>
      <c r="E25" s="927"/>
      <c r="F25" s="1601">
        <f>SUM(C25+D25)-E25</f>
        <v>0</v>
      </c>
      <c r="G25" s="685"/>
    </row>
    <row r="26" spans="1:11" ht="13.5" thickTop="1" x14ac:dyDescent="0.2">
      <c r="A26" s="2277" t="s">
        <v>762</v>
      </c>
      <c r="B26" s="2278"/>
      <c r="C26" s="1603"/>
      <c r="D26" s="1603"/>
      <c r="E26" s="1603"/>
      <c r="F26" s="1604"/>
    </row>
    <row r="27" spans="1:11" ht="13.5" thickBot="1" x14ac:dyDescent="0.25">
      <c r="A27" s="2279" t="s">
        <v>1260</v>
      </c>
      <c r="B27" s="2280"/>
      <c r="C27" s="512"/>
      <c r="D27" s="512"/>
      <c r="E27" s="512"/>
      <c r="F27" s="1601">
        <f>SUM(C27+D27)-E27</f>
        <v>0</v>
      </c>
      <c r="G27" s="685"/>
    </row>
    <row r="28" spans="1:11" ht="7.5" customHeight="1" thickTop="1" x14ac:dyDescent="0.2">
      <c r="A28" s="548"/>
    </row>
    <row r="29" spans="1:11" ht="23.25" customHeight="1" x14ac:dyDescent="0.2">
      <c r="A29" s="2309" t="s">
        <v>685</v>
      </c>
      <c r="B29" s="2310"/>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1942</v>
      </c>
      <c r="G30" s="130" t="s">
        <v>1704</v>
      </c>
      <c r="H30" s="130" t="s">
        <v>1943</v>
      </c>
      <c r="I30" s="130" t="s">
        <v>2060</v>
      </c>
      <c r="J30" s="1250" t="s">
        <v>3</v>
      </c>
      <c r="K30" s="119"/>
    </row>
    <row r="31" spans="1:11" ht="12" customHeight="1" x14ac:dyDescent="0.2">
      <c r="A31" s="1104" t="s">
        <v>2156</v>
      </c>
      <c r="B31" s="658">
        <v>36661</v>
      </c>
      <c r="C31" s="1102">
        <v>7925000</v>
      </c>
      <c r="D31" s="1607">
        <v>6</v>
      </c>
      <c r="E31" s="1102">
        <v>1075000</v>
      </c>
      <c r="F31" s="1102"/>
      <c r="G31" s="1102"/>
      <c r="H31" s="1102">
        <v>1075000</v>
      </c>
      <c r="I31" s="1103">
        <f>((E31+F31)-H31)+G31</f>
        <v>0</v>
      </c>
      <c r="J31" s="1102">
        <v>0</v>
      </c>
      <c r="K31" s="118"/>
    </row>
    <row r="32" spans="1:11" ht="12" customHeight="1" x14ac:dyDescent="0.2">
      <c r="A32" s="1104" t="s">
        <v>2156</v>
      </c>
      <c r="B32" s="658">
        <v>36951</v>
      </c>
      <c r="C32" s="1102">
        <v>4760000</v>
      </c>
      <c r="D32" s="1607">
        <v>6</v>
      </c>
      <c r="E32" s="1102">
        <v>1500000</v>
      </c>
      <c r="F32" s="1102"/>
      <c r="G32" s="1102"/>
      <c r="H32" s="1102">
        <v>805000</v>
      </c>
      <c r="I32" s="1103">
        <f>((E32+F32)-H32)+G32</f>
        <v>695000</v>
      </c>
      <c r="J32" s="1102">
        <v>0</v>
      </c>
      <c r="K32" s="118"/>
    </row>
    <row r="33" spans="1:11" ht="12" customHeight="1" x14ac:dyDescent="0.2">
      <c r="A33" s="1104" t="s">
        <v>2157</v>
      </c>
      <c r="B33" s="658">
        <v>38175</v>
      </c>
      <c r="C33" s="1102">
        <v>4204781</v>
      </c>
      <c r="D33" s="1607">
        <v>6</v>
      </c>
      <c r="E33" s="1102">
        <v>4083582</v>
      </c>
      <c r="F33" s="1102"/>
      <c r="G33" s="1102"/>
      <c r="H33" s="1102">
        <v>223956</v>
      </c>
      <c r="I33" s="1103">
        <f t="shared" ref="I33:I48" si="1">((E33+F33)-H33)+G33</f>
        <v>3859626</v>
      </c>
      <c r="J33" s="1102">
        <f>2727493-127431</f>
        <v>2600062</v>
      </c>
      <c r="K33" s="118"/>
    </row>
    <row r="34" spans="1:11" ht="12" customHeight="1" x14ac:dyDescent="0.2">
      <c r="A34" s="1104" t="s">
        <v>2158</v>
      </c>
      <c r="B34" s="658" t="s">
        <v>2159</v>
      </c>
      <c r="C34" s="1102"/>
      <c r="D34" s="1607">
        <v>7</v>
      </c>
      <c r="E34" s="1102">
        <v>160394</v>
      </c>
      <c r="F34" s="1102">
        <v>25759</v>
      </c>
      <c r="G34" s="1102"/>
      <c r="H34" s="1102">
        <v>58722</v>
      </c>
      <c r="I34" s="1103">
        <f t="shared" si="1"/>
        <v>127431</v>
      </c>
      <c r="J34" s="1102">
        <v>127431</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16889781</v>
      </c>
      <c r="D49" s="1606"/>
      <c r="E49" s="1103">
        <f t="shared" ref="E49:J49" si="2">SUM(E31:E48)</f>
        <v>6818976</v>
      </c>
      <c r="F49" s="1103">
        <f t="shared" si="2"/>
        <v>25759</v>
      </c>
      <c r="G49" s="1103">
        <f t="shared" si="2"/>
        <v>0</v>
      </c>
      <c r="H49" s="1103">
        <f t="shared" si="2"/>
        <v>2162678</v>
      </c>
      <c r="I49" s="1103">
        <f t="shared" si="2"/>
        <v>4682057</v>
      </c>
      <c r="J49" s="1103">
        <f t="shared" si="2"/>
        <v>2727493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8" t="s">
        <v>687</v>
      </c>
      <c r="C52" s="2299"/>
      <c r="D52" s="2299"/>
      <c r="E52" s="124" t="s">
        <v>1011</v>
      </c>
      <c r="F52" s="2300" t="s">
        <v>2158</v>
      </c>
      <c r="G52" s="2301"/>
      <c r="H52" s="118"/>
      <c r="I52" s="118"/>
      <c r="J52" s="121"/>
    </row>
    <row r="53" spans="1:11" ht="11.25" customHeight="1" x14ac:dyDescent="0.2">
      <c r="A53" s="753" t="s">
        <v>1086</v>
      </c>
      <c r="B53" s="125" t="s">
        <v>1127</v>
      </c>
      <c r="C53" s="121"/>
      <c r="D53" s="117"/>
      <c r="E53" s="124" t="s">
        <v>587</v>
      </c>
      <c r="F53" s="2302"/>
      <c r="G53" s="2303"/>
      <c r="H53" s="118"/>
      <c r="I53" s="118"/>
      <c r="J53" s="121"/>
    </row>
    <row r="54" spans="1:11" ht="11.25" customHeight="1" x14ac:dyDescent="0.2">
      <c r="A54" s="754"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8" sqref="B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39"/>
      <c r="I1" s="759"/>
      <c r="J1" s="758"/>
    </row>
    <row r="2" spans="1:11" ht="36.75" x14ac:dyDescent="0.2">
      <c r="A2" s="2315" t="s">
        <v>1970</v>
      </c>
      <c r="B2" s="2316"/>
      <c r="C2" s="2316"/>
      <c r="D2" s="2316"/>
      <c r="E2" s="2317"/>
      <c r="F2" s="1886" t="s">
        <v>1077</v>
      </c>
      <c r="G2" s="1887" t="s">
        <v>101</v>
      </c>
      <c r="H2" s="1887" t="s">
        <v>479</v>
      </c>
      <c r="I2" s="1887" t="s">
        <v>1379</v>
      </c>
      <c r="J2" s="1887" t="s">
        <v>1022</v>
      </c>
      <c r="K2" s="1887" t="s">
        <v>145</v>
      </c>
    </row>
    <row r="3" spans="1:11" x14ac:dyDescent="0.2">
      <c r="A3" s="2318" t="s">
        <v>1944</v>
      </c>
      <c r="B3" s="2319"/>
      <c r="C3" s="2319"/>
      <c r="D3" s="2319"/>
      <c r="E3" s="2320"/>
      <c r="F3" s="256"/>
      <c r="G3" s="563"/>
      <c r="H3" s="563"/>
      <c r="I3" s="563"/>
      <c r="J3" s="1216"/>
      <c r="K3" s="1216"/>
    </row>
    <row r="4" spans="1:11" x14ac:dyDescent="0.2">
      <c r="A4" s="2321" t="s">
        <v>434</v>
      </c>
      <c r="B4" s="2322"/>
      <c r="C4" s="2322"/>
      <c r="D4" s="2322"/>
      <c r="E4" s="2299"/>
      <c r="F4" s="550"/>
      <c r="G4" s="571"/>
      <c r="H4" s="570"/>
      <c r="I4" s="571"/>
      <c r="J4" s="1194"/>
      <c r="K4" s="1194"/>
    </row>
    <row r="5" spans="1:11" ht="13.5" customHeight="1" x14ac:dyDescent="0.2">
      <c r="A5" s="2332" t="s">
        <v>1259</v>
      </c>
      <c r="B5" s="2333"/>
      <c r="C5" s="2333"/>
      <c r="D5" s="2333"/>
      <c r="E5" s="2334"/>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5" t="s">
        <v>1908</v>
      </c>
      <c r="B10" s="2312"/>
      <c r="C10" s="2312"/>
      <c r="D10" s="2312"/>
      <c r="E10" s="2336"/>
      <c r="F10" s="1282" t="s">
        <v>1030</v>
      </c>
      <c r="G10" s="568"/>
      <c r="H10" s="1283"/>
      <c r="I10" s="563"/>
      <c r="J10" s="1216"/>
      <c r="K10" s="1216"/>
    </row>
    <row r="11" spans="1:11" x14ac:dyDescent="0.2">
      <c r="A11" s="2332" t="s">
        <v>167</v>
      </c>
      <c r="B11" s="2333"/>
      <c r="C11" s="2333"/>
      <c r="D11" s="2333"/>
      <c r="E11" s="233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3" t="s">
        <v>435</v>
      </c>
      <c r="B13" s="2324"/>
      <c r="C13" s="2324"/>
      <c r="D13" s="2324"/>
      <c r="E13" s="2325"/>
      <c r="F13" s="1151"/>
      <c r="G13" s="565"/>
      <c r="H13" s="566"/>
      <c r="I13" s="567"/>
      <c r="J13" s="567"/>
      <c r="K13" s="567"/>
    </row>
    <row r="14" spans="1:11" x14ac:dyDescent="0.2">
      <c r="A14" s="2340" t="s">
        <v>535</v>
      </c>
      <c r="B14" s="2340"/>
      <c r="C14" s="2340"/>
      <c r="D14" s="2340"/>
      <c r="E14" s="2341"/>
      <c r="F14" s="258" t="s">
        <v>1020</v>
      </c>
      <c r="G14" s="568"/>
      <c r="H14" s="563"/>
      <c r="I14" s="569"/>
      <c r="J14" s="1184"/>
      <c r="K14" s="1216"/>
    </row>
    <row r="15" spans="1:11" x14ac:dyDescent="0.2">
      <c r="A15" s="2333" t="s">
        <v>5</v>
      </c>
      <c r="B15" s="2333"/>
      <c r="C15" s="2333"/>
      <c r="D15" s="2333"/>
      <c r="E15" s="2334"/>
      <c r="F15" s="258" t="s">
        <v>1021</v>
      </c>
      <c r="G15" s="569"/>
      <c r="H15" s="563"/>
      <c r="I15" s="563"/>
      <c r="J15" s="1216"/>
      <c r="K15" s="1216"/>
    </row>
    <row r="16" spans="1:11" ht="12.75" customHeight="1" x14ac:dyDescent="0.2">
      <c r="A16" s="2333" t="s">
        <v>339</v>
      </c>
      <c r="B16" s="2333"/>
      <c r="C16" s="2333"/>
      <c r="D16" s="2333"/>
      <c r="E16" s="233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8" t="s">
        <v>1107</v>
      </c>
      <c r="G18" s="568"/>
      <c r="H18" s="568"/>
      <c r="I18" s="568"/>
      <c r="J18" s="1216"/>
      <c r="K18" s="1202"/>
    </row>
    <row r="19" spans="1:11" ht="23.25" customHeight="1" x14ac:dyDescent="0.2">
      <c r="A19" s="2333" t="s">
        <v>490</v>
      </c>
      <c r="B19" s="2343"/>
      <c r="C19" s="2343"/>
      <c r="D19" s="2343"/>
      <c r="E19" s="2334"/>
      <c r="F19" s="258" t="s">
        <v>1108</v>
      </c>
      <c r="G19" s="568"/>
      <c r="H19" s="568"/>
      <c r="I19" s="568"/>
      <c r="J19" s="1216"/>
      <c r="K19" s="1202"/>
    </row>
    <row r="20" spans="1:11" ht="12.75" customHeight="1" x14ac:dyDescent="0.2">
      <c r="A20" s="2344" t="s">
        <v>1907</v>
      </c>
      <c r="B20" s="2345"/>
      <c r="C20" s="2345"/>
      <c r="D20" s="2345"/>
      <c r="E20" s="234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2" t="s">
        <v>1909</v>
      </c>
      <c r="B22" s="2312"/>
      <c r="C22" s="2312"/>
      <c r="D22" s="2312"/>
      <c r="E22" s="234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7"/>
      <c r="I31" s="2338"/>
      <c r="J31" s="2338"/>
      <c r="K31" s="2338"/>
    </row>
    <row r="32" spans="1:11" x14ac:dyDescent="0.2">
      <c r="A32" s="59"/>
      <c r="B32" s="9"/>
      <c r="C32" s="9"/>
      <c r="D32" s="9"/>
      <c r="E32" s="552"/>
      <c r="F32" s="1157" t="s">
        <v>639</v>
      </c>
      <c r="G32" s="572"/>
      <c r="H32" s="2339"/>
      <c r="I32" s="2338"/>
      <c r="J32" s="2338"/>
      <c r="K32" s="2338"/>
    </row>
    <row r="33" spans="1:11" ht="9.75" customHeight="1" x14ac:dyDescent="0.2">
      <c r="A33" s="1788" t="s">
        <v>1906</v>
      </c>
      <c r="B33" s="113"/>
      <c r="C33" s="113"/>
      <c r="D33" s="113"/>
      <c r="E33" s="113"/>
      <c r="F33" s="113"/>
      <c r="G33" s="573"/>
      <c r="H33" s="2339"/>
      <c r="I33" s="2338"/>
      <c r="J33" s="2338"/>
      <c r="K33" s="233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2"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8" sqref="B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7"/>
      <c r="K1" s="2348"/>
      <c r="L1" s="2348"/>
    </row>
    <row r="2" spans="1:14" ht="48" customHeight="1" x14ac:dyDescent="0.2">
      <c r="A2" s="1879" t="s">
        <v>1971</v>
      </c>
      <c r="B2" s="635" t="s">
        <v>444</v>
      </c>
      <c r="C2" s="1562" t="s">
        <v>2061</v>
      </c>
      <c r="D2" s="1562" t="s">
        <v>1975</v>
      </c>
      <c r="E2" s="1562" t="s">
        <v>1972</v>
      </c>
      <c r="F2" s="1562" t="s">
        <v>2062</v>
      </c>
      <c r="G2" s="64" t="s">
        <v>709</v>
      </c>
      <c r="H2" s="1562" t="s">
        <v>2063</v>
      </c>
      <c r="I2" s="1562" t="s">
        <v>1973</v>
      </c>
      <c r="J2" s="1562" t="s">
        <v>1974</v>
      </c>
      <c r="K2" s="1562" t="s">
        <v>2064</v>
      </c>
      <c r="L2" s="1562" t="s">
        <v>2065</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967984</v>
      </c>
      <c r="D5" s="642"/>
      <c r="E5" s="642"/>
      <c r="F5" s="1067">
        <f>(C5+D5)-E5</f>
        <v>967984</v>
      </c>
      <c r="G5" s="638"/>
      <c r="H5" s="644"/>
      <c r="I5" s="644"/>
      <c r="J5" s="644"/>
      <c r="K5" s="649"/>
      <c r="L5" s="1066">
        <f>F5-K5</f>
        <v>967984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52142204</v>
      </c>
      <c r="D8" s="643"/>
      <c r="E8" s="643"/>
      <c r="F8" s="1067">
        <f>(C8+D8)-E8</f>
        <v>52142204</v>
      </c>
      <c r="G8" s="639">
        <v>50</v>
      </c>
      <c r="H8" s="575">
        <v>27087311</v>
      </c>
      <c r="I8" s="575">
        <v>878443</v>
      </c>
      <c r="J8" s="575"/>
      <c r="K8" s="1066">
        <f>(H8+I8)-J8</f>
        <v>27965754</v>
      </c>
      <c r="L8" s="1066">
        <f>F8-K8</f>
        <v>24176450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584184</v>
      </c>
      <c r="D10" s="1068"/>
      <c r="E10" s="1068"/>
      <c r="F10" s="1069">
        <f>(C10+D10)-E10</f>
        <v>584184</v>
      </c>
      <c r="G10" s="639">
        <v>20</v>
      </c>
      <c r="H10" s="1070">
        <v>185616</v>
      </c>
      <c r="I10" s="1070">
        <v>18741</v>
      </c>
      <c r="J10" s="1070"/>
      <c r="K10" s="1066">
        <f>(H10+I10)-J10</f>
        <v>204357</v>
      </c>
      <c r="L10" s="1066">
        <f>F10-K10</f>
        <v>379827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1822474</v>
      </c>
      <c r="D12" s="643">
        <v>41154</v>
      </c>
      <c r="E12" s="643"/>
      <c r="F12" s="1067">
        <f>(C12+D12)-E12</f>
        <v>1863628</v>
      </c>
      <c r="G12" s="639">
        <v>10</v>
      </c>
      <c r="H12" s="575">
        <v>1457890</v>
      </c>
      <c r="I12" s="575">
        <v>98959</v>
      </c>
      <c r="J12" s="575"/>
      <c r="K12" s="1066">
        <f>(H12+I12)-J12</f>
        <v>1556849</v>
      </c>
      <c r="L12" s="1066">
        <f>F12-K12</f>
        <v>306779</v>
      </c>
    </row>
    <row r="13" spans="1:14" ht="14.25" thickTop="1" thickBot="1" x14ac:dyDescent="0.25">
      <c r="A13" s="654" t="s">
        <v>1336</v>
      </c>
      <c r="B13" s="286">
        <v>252</v>
      </c>
      <c r="C13" s="643">
        <v>50079</v>
      </c>
      <c r="D13" s="643"/>
      <c r="E13" s="643"/>
      <c r="F13" s="1067">
        <f>(C13+D13)-E13</f>
        <v>50079</v>
      </c>
      <c r="G13" s="639">
        <v>5</v>
      </c>
      <c r="H13" s="575">
        <v>50079</v>
      </c>
      <c r="I13" s="575"/>
      <c r="J13" s="575"/>
      <c r="K13" s="1066">
        <f>(H13+I13)-J13</f>
        <v>50079</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55566925</v>
      </c>
      <c r="D16" s="645">
        <f>SUM(D3,D5:D6,D8:D10,D12:D15)</f>
        <v>41154</v>
      </c>
      <c r="E16" s="645">
        <f>SUM(E3,E5:E6,E8:E10,E12:E15)</f>
        <v>0</v>
      </c>
      <c r="F16" s="645">
        <f>SUM(F3,F5:F6,F8:F10,F12:F15)</f>
        <v>55608079</v>
      </c>
      <c r="G16" s="639"/>
      <c r="H16" s="645">
        <f>SUM(H3,H6,H8:H10,H12:H14,)</f>
        <v>28780896</v>
      </c>
      <c r="I16" s="645">
        <f>SUM(I3,I6,I8:I10,I12:I14,)</f>
        <v>996143</v>
      </c>
      <c r="J16" s="645">
        <f>SUM(J3,J6,J8:J10,J12:J14,)</f>
        <v>0</v>
      </c>
      <c r="K16" s="1067">
        <f>(H16+I16)-J16</f>
        <v>29777039</v>
      </c>
      <c r="L16" s="1067">
        <f>F16-K16</f>
        <v>25831040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113777</v>
      </c>
      <c r="G17" s="638">
        <v>10</v>
      </c>
      <c r="H17" s="1077"/>
      <c r="I17" s="1066">
        <f>F17/G17</f>
        <v>11377.7</v>
      </c>
      <c r="J17" s="1077"/>
      <c r="K17" s="1078"/>
      <c r="L17" s="1078"/>
    </row>
    <row r="18" spans="1:12" ht="14.25" thickTop="1" thickBot="1" x14ac:dyDescent="0.25">
      <c r="A18" s="875" t="s">
        <v>794</v>
      </c>
      <c r="B18" s="876"/>
      <c r="C18" s="1079"/>
      <c r="D18" s="1079"/>
      <c r="E18" s="1079"/>
      <c r="F18" s="1080"/>
      <c r="G18" s="874"/>
      <c r="H18" s="646"/>
      <c r="I18" s="1067">
        <f>SUM(I16,I17)</f>
        <v>1007520.7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8" sqref="B8"/>
      <selection pane="bottomLeft" activeCell="B8" sqref="B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1976</v>
      </c>
      <c r="B1" s="2353"/>
      <c r="C1" s="2353"/>
      <c r="D1" s="2353"/>
      <c r="E1" s="2353"/>
      <c r="F1" s="2354"/>
      <c r="G1" s="940"/>
    </row>
    <row r="2" spans="1:7" ht="13.5" thickBot="1" x14ac:dyDescent="0.25">
      <c r="A2" s="2355" t="s">
        <v>567</v>
      </c>
      <c r="B2" s="2356"/>
      <c r="C2" s="2356"/>
      <c r="D2" s="2356"/>
      <c r="E2" s="2356"/>
      <c r="F2" s="235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21787007</v>
      </c>
      <c r="G8" s="358"/>
    </row>
    <row r="9" spans="1:7" ht="12" customHeight="1" x14ac:dyDescent="0.2">
      <c r="A9" s="360" t="s">
        <v>539</v>
      </c>
      <c r="B9" s="944" t="s">
        <v>1872</v>
      </c>
      <c r="C9" s="359"/>
      <c r="D9" s="360" t="s">
        <v>591</v>
      </c>
      <c r="E9" s="579"/>
      <c r="F9" s="946">
        <f>'Expenditures 15-22'!K150</f>
        <v>1637995</v>
      </c>
      <c r="G9" s="947"/>
    </row>
    <row r="10" spans="1:7" ht="12" customHeight="1" x14ac:dyDescent="0.2">
      <c r="A10" s="360" t="s">
        <v>589</v>
      </c>
      <c r="B10" s="944" t="s">
        <v>1873</v>
      </c>
      <c r="C10" s="359"/>
      <c r="D10" s="360" t="s">
        <v>591</v>
      </c>
      <c r="E10" s="579"/>
      <c r="F10" s="946">
        <f>'Expenditures 15-22'!K168</f>
        <v>2794298</v>
      </c>
      <c r="G10" s="947"/>
    </row>
    <row r="11" spans="1:7" ht="12" customHeight="1" x14ac:dyDescent="0.2">
      <c r="A11" s="360" t="s">
        <v>540</v>
      </c>
      <c r="B11" s="944" t="s">
        <v>1874</v>
      </c>
      <c r="C11" s="359"/>
      <c r="D11" s="360" t="s">
        <v>591</v>
      </c>
      <c r="E11" s="579"/>
      <c r="F11" s="946">
        <f>'Expenditures 15-22'!K204</f>
        <v>1887210</v>
      </c>
      <c r="G11" s="947"/>
    </row>
    <row r="12" spans="1:7" ht="12" customHeight="1" x14ac:dyDescent="0.2">
      <c r="A12" s="360" t="s">
        <v>541</v>
      </c>
      <c r="B12" s="944" t="s">
        <v>1875</v>
      </c>
      <c r="C12" s="359"/>
      <c r="D12" s="360" t="s">
        <v>591</v>
      </c>
      <c r="E12" s="579"/>
      <c r="F12" s="946">
        <f>'Expenditures 15-22'!K288</f>
        <v>644252</v>
      </c>
      <c r="G12" s="947"/>
    </row>
    <row r="13" spans="1:7" ht="12" customHeight="1" x14ac:dyDescent="0.2">
      <c r="A13" s="360" t="s">
        <v>113</v>
      </c>
      <c r="B13" s="944" t="s">
        <v>1876</v>
      </c>
      <c r="C13" s="359"/>
      <c r="D13" s="360" t="s">
        <v>591</v>
      </c>
      <c r="E13" s="579"/>
      <c r="F13" s="946">
        <f>'Expenditures 15-22'!K331</f>
        <v>258879</v>
      </c>
      <c r="G13" s="948"/>
    </row>
    <row r="14" spans="1:7" ht="12" customHeight="1" thickBot="1" x14ac:dyDescent="0.25">
      <c r="A14" s="949"/>
      <c r="B14" s="580"/>
      <c r="C14" s="581"/>
      <c r="D14" s="1004" t="s">
        <v>591</v>
      </c>
      <c r="E14" s="592" t="s">
        <v>1134</v>
      </c>
      <c r="F14" s="950">
        <f>SUM(F8:F13)</f>
        <v>29009641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167227</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21701</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377218</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23677</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1059734</v>
      </c>
      <c r="G53" s="358"/>
    </row>
    <row r="54" spans="1:7" ht="12" customHeight="1" x14ac:dyDescent="0.2">
      <c r="A54" s="360" t="s">
        <v>538</v>
      </c>
      <c r="B54" s="360" t="s">
        <v>1884</v>
      </c>
      <c r="C54" s="965" t="s">
        <v>1160</v>
      </c>
      <c r="D54" s="961" t="s">
        <v>1302</v>
      </c>
      <c r="E54" s="579"/>
      <c r="F54" s="1108">
        <f>'Expenditures 15-22'!G114</f>
        <v>33744</v>
      </c>
      <c r="G54" s="358"/>
    </row>
    <row r="55" spans="1:7" ht="12" customHeight="1" x14ac:dyDescent="0.2">
      <c r="A55" s="360" t="s">
        <v>538</v>
      </c>
      <c r="B55" s="360" t="s">
        <v>1885</v>
      </c>
      <c r="C55" s="965" t="s">
        <v>1160</v>
      </c>
      <c r="D55" s="961" t="s">
        <v>331</v>
      </c>
      <c r="E55" s="579"/>
      <c r="F55" s="1108">
        <f>'Expenditures 15-22'!I114</f>
        <v>113777</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7410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2162678</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3967166</v>
      </c>
      <c r="G75" s="358"/>
    </row>
    <row r="76" spans="1:8" s="971" customFormat="1" ht="12" customHeight="1" thickTop="1" thickBot="1" x14ac:dyDescent="0.25">
      <c r="A76" s="585"/>
      <c r="B76" s="583"/>
      <c r="C76" s="584"/>
      <c r="D76" s="970" t="s">
        <v>1858</v>
      </c>
      <c r="E76" s="595"/>
      <c r="F76" s="1114">
        <f>(F14-F75)</f>
        <v>25042475</v>
      </c>
      <c r="G76" s="360"/>
    </row>
    <row r="77" spans="1:8" s="971" customFormat="1" ht="12" customHeight="1" thickTop="1" x14ac:dyDescent="0.2">
      <c r="A77" s="586"/>
      <c r="B77" s="583"/>
      <c r="C77" s="584"/>
      <c r="D77" s="970" t="s">
        <v>1946</v>
      </c>
      <c r="E77" s="595"/>
      <c r="F77" s="1622">
        <v>2139.81</v>
      </c>
      <c r="G77" s="361"/>
      <c r="H77" s="360"/>
    </row>
    <row r="78" spans="1:8" s="971" customFormat="1" ht="12" customHeight="1" thickBot="1" x14ac:dyDescent="0.25">
      <c r="A78" s="587"/>
      <c r="B78" s="583"/>
      <c r="C78" s="584"/>
      <c r="D78" s="970" t="s">
        <v>1926</v>
      </c>
      <c r="E78" s="595" t="s">
        <v>1134</v>
      </c>
      <c r="F78" s="1115">
        <f>IF(F77&gt;0,F76/F77," Complete Line 77")</f>
        <v>11703.130184455629</v>
      </c>
      <c r="G78" s="360"/>
    </row>
    <row r="79" spans="1:8" s="971" customFormat="1" ht="12" thickTop="1" x14ac:dyDescent="0.2">
      <c r="A79" s="385"/>
      <c r="B79" s="360"/>
      <c r="C79" s="359"/>
      <c r="D79" s="582"/>
      <c r="E79" s="579"/>
      <c r="F79" s="972"/>
      <c r="G79" s="360"/>
    </row>
    <row r="80" spans="1:8" s="971" customFormat="1" ht="12" thickBot="1" x14ac:dyDescent="0.25">
      <c r="A80" s="2349" t="s">
        <v>1317</v>
      </c>
      <c r="B80" s="2350"/>
      <c r="C80" s="2350"/>
      <c r="D80" s="2350"/>
      <c r="E80" s="2350"/>
      <c r="F80" s="235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2351</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135149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11138</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810811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60643</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8342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1254760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3894</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1154394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381473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298015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56130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62007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52221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158795</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4450123</v>
      </c>
    </row>
    <row r="176" spans="1:7" ht="12" customHeight="1" x14ac:dyDescent="0.2">
      <c r="A176" s="588"/>
      <c r="B176" s="589"/>
      <c r="C176" s="590"/>
      <c r="D176" s="1002" t="s">
        <v>1923</v>
      </c>
      <c r="E176" s="1056"/>
      <c r="F176" s="1118">
        <f>'PCTC-OEPP 28-29'!F76-F175</f>
        <v>20592352</v>
      </c>
    </row>
    <row r="177" spans="1:7" ht="12" customHeight="1" x14ac:dyDescent="0.2">
      <c r="A177" s="588"/>
      <c r="B177" s="589"/>
      <c r="C177" s="590"/>
      <c r="D177" s="1002" t="s">
        <v>798</v>
      </c>
      <c r="E177" s="1056"/>
      <c r="F177" s="1118">
        <f>'Cap Outlay Deprec 27'!I18</f>
        <v>1007520.7</v>
      </c>
    </row>
    <row r="178" spans="1:7" ht="12" customHeight="1" x14ac:dyDescent="0.2">
      <c r="A178" s="588"/>
      <c r="B178" s="589"/>
      <c r="C178" s="590"/>
      <c r="D178" s="1002" t="s">
        <v>1925</v>
      </c>
      <c r="E178" s="1056"/>
      <c r="F178" s="1118">
        <f>F176+F177</f>
        <v>21599872.699999999</v>
      </c>
    </row>
    <row r="179" spans="1:7" ht="12" customHeight="1" x14ac:dyDescent="0.2">
      <c r="A179" s="588"/>
      <c r="B179" s="591"/>
      <c r="C179" s="590"/>
      <c r="D179" s="1002" t="s">
        <v>1977</v>
      </c>
      <c r="E179" s="1056"/>
      <c r="F179" s="1119">
        <f>'PCTC-OEPP 28-29'!F77</f>
        <v>2139.81</v>
      </c>
      <c r="G179" s="69"/>
    </row>
    <row r="180" spans="1:7" ht="12" customHeight="1" thickBot="1" x14ac:dyDescent="0.25">
      <c r="A180" s="588"/>
      <c r="B180" s="591"/>
      <c r="C180" s="590"/>
      <c r="D180" s="1002" t="s">
        <v>2066</v>
      </c>
      <c r="E180" s="1056" t="s">
        <v>2067</v>
      </c>
      <c r="F180" s="1120">
        <f>F178/F179</f>
        <v>10094.294680368817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8" sqref="B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0" t="s">
        <v>1689</v>
      </c>
      <c r="B5" s="2361"/>
      <c r="C5" s="2361"/>
      <c r="D5" s="2361"/>
      <c r="E5" s="2361"/>
      <c r="F5" s="2361"/>
      <c r="G5" s="236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818154</v>
      </c>
      <c r="F10" s="865"/>
      <c r="G10" s="1121"/>
      <c r="H10" s="216"/>
      <c r="I10" s="216"/>
    </row>
    <row r="11" spans="1:9" s="2" customFormat="1" ht="22.5" customHeight="1" x14ac:dyDescent="0.2">
      <c r="A11" s="2365" t="s">
        <v>2056</v>
      </c>
      <c r="B11" s="2366"/>
      <c r="C11" s="2366"/>
      <c r="D11" s="2305"/>
      <c r="E11" s="863">
        <v>69412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15176129</v>
      </c>
      <c r="F19" s="771"/>
      <c r="G19" s="773">
        <f>'Expenditures 15-22'!K33-SUM('Expenditures 15-22'!G33,'Expenditures 15-22'!I33)+'Expenditures 15-22'!D223</f>
        <v>15176129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1794915</v>
      </c>
      <c r="F21" s="771"/>
      <c r="G21" s="773">
        <f>'Expenditures 15-22'!K42-SUM('Expenditures 15-22'!G42,'Expenditures 15-22'!I42)+'Expenditures 15-22'!K120-SUM('Expenditures 15-22'!G120,'Expenditures 15-22'!I120)+'Expenditures 15-22'!K174-SUM('Expenditures 15-22'!G174,'Expenditures 15-22'!I174)+'Expenditures 15-22'!D232</f>
        <v>1794915</v>
      </c>
      <c r="H21" s="287"/>
      <c r="I21" s="216"/>
    </row>
    <row r="22" spans="1:9" s="2" customFormat="1" ht="12" customHeight="1" x14ac:dyDescent="0.2">
      <c r="A22" s="770" t="s">
        <v>663</v>
      </c>
      <c r="B22" s="766"/>
      <c r="C22" s="765">
        <v>2200</v>
      </c>
      <c r="D22" s="771"/>
      <c r="E22" s="772">
        <f>'Expenditures 15-22'!K47-SUM('Expenditures 15-22'!G47,'Expenditures 15-22'!I47)+'Expenditures 15-22'!D237</f>
        <v>465469</v>
      </c>
      <c r="F22" s="771"/>
      <c r="G22" s="773">
        <f>'Expenditures 15-22'!K47-SUM('Expenditures 15-22'!G47,'Expenditures 15-22'!I47)+'Expenditures 15-22'!D237</f>
        <v>465469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1465105</v>
      </c>
      <c r="F23" s="771"/>
      <c r="G23" s="772">
        <f>'Expenditures 15-22'!K53-SUM('Expenditures 15-22'!G53,'Expenditures 15-22'!I53)+'Expenditures 15-22'!D251+'Expenditures 15-22'!K323-SUM('Expenditures 15-22'!G323,'Expenditures 15-22'!I323)</f>
        <v>1465105</v>
      </c>
      <c r="H23" s="287"/>
      <c r="I23" s="216"/>
    </row>
    <row r="24" spans="1:9" s="2" customFormat="1" ht="12" customHeight="1" x14ac:dyDescent="0.2">
      <c r="A24" s="770" t="s">
        <v>665</v>
      </c>
      <c r="B24" s="766"/>
      <c r="C24" s="765">
        <v>2400</v>
      </c>
      <c r="D24" s="771"/>
      <c r="E24" s="772">
        <f>'Expenditures 15-22'!K57-SUM('Expenditures 15-22'!G57,'Expenditures 15-22'!I57)+'Expenditures 15-22'!D255</f>
        <v>898987</v>
      </c>
      <c r="F24" s="771"/>
      <c r="G24" s="773">
        <f>'Expenditures 15-22'!K57-SUM('Expenditures 15-22'!G57,'Expenditures 15-22'!I57)+'Expenditures 15-22'!D255</f>
        <v>898987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117483</v>
      </c>
      <c r="E26" s="772">
        <f>'Expenditures 15-22'!K122-SUM('Expenditures 15-22'!G122,'Expenditures 15-22'!I122)+E7</f>
        <v>0</v>
      </c>
      <c r="F26" s="772">
        <f>'Expenditures 15-22'!K59-SUM('Expenditures 15-22'!G59,'Expenditures 15-22'!I59)+'Expenditures 15-22'!D257-E7</f>
        <v>117483</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376231</v>
      </c>
      <c r="E27" s="772">
        <f>E8</f>
        <v>0</v>
      </c>
      <c r="F27" s="772">
        <f>'Expenditures 15-22'!K60-SUM('Expenditures 15-22'!G60,'Expenditures 15-22'!I60)+'Expenditures 15-22'!D258-E8</f>
        <v>376231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1630585</v>
      </c>
      <c r="F28" s="775">
        <f>'Expenditures 15-22'!K61-SUM('Expenditures 15-22'!G61,'Expenditures 15-22'!I61)+'Expenditures 15-22'!K124-SUM('Expenditures 15-22'!G124,'Expenditures 15-22'!I124)+'Expenditures 15-22'!D260-E9</f>
        <v>1630585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1887210</v>
      </c>
      <c r="F29" s="771"/>
      <c r="G29" s="773">
        <f>'Expenditures 15-22'!K62-SUM('Expenditures 15-22'!G62,'Expenditures 15-22'!I62)+'Expenditures 15-22'!K125-SUM('Expenditures 15-22'!G125,'Expenditures 15-22'!I125)+'Expenditures 15-22'!K176-SUM('Expenditures 15-22'!G176,'Expenditures 15-22'!I176)+'Expenditures 15-22'!D261</f>
        <v>1887210</v>
      </c>
      <c r="H29" s="395"/>
    </row>
    <row r="30" spans="1:9" ht="12" customHeight="1" x14ac:dyDescent="0.2">
      <c r="A30" s="770" t="s">
        <v>107</v>
      </c>
      <c r="B30" s="768"/>
      <c r="C30" s="765">
        <v>2560</v>
      </c>
      <c r="D30" s="771"/>
      <c r="E30" s="772">
        <f>'Expenditures 15-22'!K63-SUM('Expenditures 15-22'!G63,'Expenditures 15-22'!I63)+'Expenditures 15-22'!D262-E10</f>
        <v>330200</v>
      </c>
      <c r="F30" s="771"/>
      <c r="G30" s="772">
        <f>'Expenditures 15-22'!K63-SUM('Expenditures 15-22'!G63,'Expenditures 15-22'!I63)+'Expenditures 15-22'!D262-E10</f>
        <v>330200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23677</v>
      </c>
      <c r="F39" s="771"/>
      <c r="G39" s="772">
        <f>'Expenditures 15-22'!K75-SUM('Expenditures 15-22'!G75,'Expenditures 15-22'!I75)+'Expenditures 15-22'!K130-SUM('Expenditures 15-22'!G130,'Expenditures 15-22'!I130)+'Expenditures 15-22'!K179-SUM('Expenditures 15-22'!G179,'Expenditures 15-22'!I179)+'Expenditures 15-22'!D274</f>
        <v>23677</v>
      </c>
    </row>
    <row r="40" spans="1:7" ht="12" customHeight="1" x14ac:dyDescent="0.2">
      <c r="A40" s="787" t="s">
        <v>163</v>
      </c>
      <c r="B40" s="788"/>
      <c r="C40" s="789"/>
      <c r="D40" s="775">
        <f>SUM(D19:D39)</f>
        <v>493714</v>
      </c>
      <c r="E40" s="775">
        <f>SUM(E19:E39)</f>
        <v>23672277</v>
      </c>
      <c r="F40" s="775">
        <f>SUM(F19:F39)</f>
        <v>2124299</v>
      </c>
      <c r="G40" s="775">
        <f>SUM(G19:G39)</f>
        <v>22041692</v>
      </c>
    </row>
    <row r="41" spans="1:7" x14ac:dyDescent="0.2">
      <c r="A41" s="287"/>
      <c r="B41" s="216"/>
      <c r="C41" s="288"/>
      <c r="D41" s="2363" t="s">
        <v>615</v>
      </c>
      <c r="E41" s="2364"/>
      <c r="F41" s="779" t="s">
        <v>616</v>
      </c>
      <c r="G41" s="786"/>
    </row>
    <row r="42" spans="1:7" ht="12" customHeight="1" x14ac:dyDescent="0.2">
      <c r="A42" s="287"/>
      <c r="B42" s="216"/>
      <c r="C42" s="288"/>
      <c r="D42" s="780" t="s">
        <v>562</v>
      </c>
      <c r="E42" s="776">
        <f>D40</f>
        <v>493714</v>
      </c>
      <c r="F42" s="780" t="s">
        <v>564</v>
      </c>
      <c r="G42" s="776">
        <f>F40</f>
        <v>2124299</v>
      </c>
    </row>
    <row r="43" spans="1:7" ht="12" customHeight="1" x14ac:dyDescent="0.2">
      <c r="A43" s="287"/>
      <c r="B43" s="216"/>
      <c r="C43" s="288"/>
      <c r="D43" s="780" t="s">
        <v>563</v>
      </c>
      <c r="E43" s="776">
        <f>E40</f>
        <v>23672277</v>
      </c>
      <c r="F43" s="780" t="s">
        <v>563</v>
      </c>
      <c r="G43" s="776">
        <f>G40</f>
        <v>22041692</v>
      </c>
    </row>
    <row r="44" spans="1:7" ht="12" customHeight="1" x14ac:dyDescent="0.2">
      <c r="A44" s="287"/>
      <c r="B44" s="216"/>
      <c r="C44" s="216"/>
      <c r="D44" s="790" t="s">
        <v>1187</v>
      </c>
      <c r="E44" s="791">
        <f>(E42/E43)</f>
        <v>2.0856210832612344E-2</v>
      </c>
      <c r="F44" s="790" t="s">
        <v>1187</v>
      </c>
      <c r="G44" s="791">
        <f>(G42/G43)</f>
        <v>9.6376403408594949E-2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8" sqref="B8"/>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70" t="s">
        <v>2068</v>
      </c>
      <c r="B5" s="2371"/>
      <c r="C5" s="2371"/>
      <c r="D5" s="2371"/>
      <c r="E5" s="2371"/>
    </row>
    <row r="6" spans="1:7" ht="12" customHeight="1" x14ac:dyDescent="0.25">
      <c r="A6" s="1992"/>
      <c r="B6" s="2372" t="s">
        <v>2165</v>
      </c>
      <c r="C6" s="2372"/>
      <c r="D6" s="2372"/>
      <c r="E6" s="1993"/>
    </row>
    <row r="7" spans="1:7" ht="11.25" customHeight="1" x14ac:dyDescent="0.25">
      <c r="A7" s="1992"/>
      <c r="B7" s="2373" t="s">
        <v>2090</v>
      </c>
      <c r="C7" s="2373"/>
      <c r="D7" s="237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2055</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2040</v>
      </c>
      <c r="B19" s="2004"/>
      <c r="C19" s="2004"/>
      <c r="D19" s="2007"/>
      <c r="E19" s="2006"/>
    </row>
    <row r="20" spans="1:11" ht="12" customHeight="1" x14ac:dyDescent="0.2">
      <c r="A20" s="2003" t="s">
        <v>2041</v>
      </c>
      <c r="B20" s="2004"/>
      <c r="C20" s="2004"/>
      <c r="D20" s="2007"/>
      <c r="E20" s="2006"/>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t="s">
        <v>2155</v>
      </c>
      <c r="C26" s="2004" t="s">
        <v>2155</v>
      </c>
      <c r="D26" s="2007" t="s">
        <v>2155</v>
      </c>
      <c r="E26" s="2006" t="s">
        <v>2160</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0"/>
      <c r="B39" s="2010"/>
      <c r="C39" s="2010"/>
      <c r="D39" s="2010"/>
      <c r="E39" s="2010"/>
    </row>
    <row r="40" spans="1:5" s="2008" customFormat="1" ht="12" customHeight="1" x14ac:dyDescent="0.25">
      <c r="A40" s="2011" t="s">
        <v>1726</v>
      </c>
      <c r="B40" s="2382"/>
      <c r="C40" s="2382"/>
      <c r="D40" s="2382"/>
      <c r="E40" s="2383"/>
    </row>
    <row r="41" spans="1:5" s="2008" customFormat="1" ht="12" customHeight="1" x14ac:dyDescent="0.25">
      <c r="A41" s="2384"/>
      <c r="B41" s="2385"/>
      <c r="C41" s="2385"/>
      <c r="D41" s="2385"/>
      <c r="E41" s="2386"/>
    </row>
    <row r="42" spans="1:5" s="2008" customFormat="1" ht="12" customHeight="1" x14ac:dyDescent="0.25">
      <c r="A42" s="2384"/>
      <c r="B42" s="2385"/>
      <c r="C42" s="2385"/>
      <c r="D42" s="2385"/>
      <c r="E42" s="2386"/>
    </row>
    <row r="43" spans="1:5" s="2008" customFormat="1" ht="15" x14ac:dyDescent="0.25">
      <c r="A43" s="2367"/>
      <c r="B43" s="2368"/>
      <c r="C43" s="2368"/>
      <c r="D43" s="2368"/>
      <c r="E43" s="2369"/>
    </row>
    <row r="44" spans="1:5" s="2008" customFormat="1" ht="12" hidden="1" customHeight="1" x14ac:dyDescent="0.25">
      <c r="A44" s="2367"/>
      <c r="B44" s="2368"/>
      <c r="C44" s="2368"/>
      <c r="D44" s="2368"/>
      <c r="E44" s="236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8" sqref="B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2" t="str">
        <f>COVER!A17</f>
        <v>Beach Park CCSD 3</v>
      </c>
      <c r="J6" s="2393"/>
    </row>
    <row r="7" spans="1:10" x14ac:dyDescent="0.2">
      <c r="A7" s="2394" t="s">
        <v>1037</v>
      </c>
      <c r="B7" s="2395"/>
      <c r="C7" s="2395"/>
      <c r="D7" s="2395"/>
      <c r="E7" s="2396"/>
      <c r="F7" s="1661"/>
      <c r="G7" s="1650"/>
      <c r="H7" s="1660" t="s">
        <v>438</v>
      </c>
      <c r="I7" s="2397">
        <f>COVER!A13</f>
        <v>34049003004</v>
      </c>
      <c r="J7" s="239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8" t="s">
        <v>571</v>
      </c>
      <c r="B11" s="2399"/>
      <c r="C11" s="240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265446</v>
      </c>
      <c r="F12" s="1689"/>
      <c r="G12" s="1688">
        <f t="shared" ref="G12:G18" si="0">SUM(E12:F12)</f>
        <v>265446</v>
      </c>
      <c r="H12" s="1690">
        <v>277142</v>
      </c>
      <c r="I12" s="1689"/>
      <c r="J12" s="1688">
        <f t="shared" ref="J12:J18" si="1">SUM(H12:I12)</f>
        <v>277142</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117483</v>
      </c>
      <c r="F15" s="1688">
        <f>'Expenditures 15-22'!K122</f>
        <v>0</v>
      </c>
      <c r="G15" s="1688">
        <f t="shared" si="0"/>
        <v>117483</v>
      </c>
      <c r="H15" s="1690">
        <v>144333</v>
      </c>
      <c r="I15" s="1690"/>
      <c r="J15" s="1688">
        <f t="shared" si="1"/>
        <v>144333</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1" t="s">
        <v>8</v>
      </c>
      <c r="C18" s="2402"/>
      <c r="D18" s="2403"/>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382929</v>
      </c>
      <c r="F19" s="1696">
        <f t="shared" si="2"/>
        <v>0</v>
      </c>
      <c r="G19" s="1696">
        <f t="shared" si="2"/>
        <v>382929</v>
      </c>
      <c r="H19" s="1696">
        <f t="shared" si="2"/>
        <v>421475</v>
      </c>
      <c r="I19" s="1696">
        <f t="shared" si="2"/>
        <v>0</v>
      </c>
      <c r="J19" s="1696">
        <f t="shared" si="2"/>
        <v>421475</v>
      </c>
    </row>
    <row r="20" spans="1:10" ht="25.5" customHeight="1" thickTop="1" x14ac:dyDescent="0.2">
      <c r="A20" s="1684">
        <v>9</v>
      </c>
      <c r="B20" s="2404" t="s">
        <v>1952</v>
      </c>
      <c r="C20" s="2402"/>
      <c r="D20" s="2403"/>
      <c r="E20" s="1697"/>
      <c r="F20" s="1697"/>
      <c r="G20" s="1697"/>
      <c r="H20" s="1697"/>
      <c r="I20" s="1697"/>
      <c r="J20" s="1698">
        <f>IF(AND(G19&gt;0,J19&gt;0),(((J19-G19)/G19)),"Enter Budget Data")</f>
        <v>0.10066095803660731</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9"/>
      <c r="D26" s="2409"/>
      <c r="E26" s="1971"/>
      <c r="F26" s="2408"/>
      <c r="G26" s="2408"/>
    </row>
    <row r="27" spans="1:10" x14ac:dyDescent="0.2">
      <c r="B27" s="1699"/>
      <c r="C27" s="1966" t="s">
        <v>1222</v>
      </c>
      <c r="D27" s="1967"/>
      <c r="E27" s="1968"/>
      <c r="F27" s="2405" t="s">
        <v>1996</v>
      </c>
      <c r="G27" s="2405"/>
    </row>
    <row r="28" spans="1:10" ht="28.5" customHeight="1" x14ac:dyDescent="0.2">
      <c r="B28" s="1699"/>
      <c r="C28" s="2407"/>
      <c r="D28" s="2407"/>
      <c r="E28" s="1970"/>
      <c r="F28" s="2407"/>
      <c r="G28" s="2407"/>
    </row>
    <row r="29" spans="1:10" x14ac:dyDescent="0.2">
      <c r="B29" s="1699"/>
      <c r="C29" s="1964" t="s">
        <v>1998</v>
      </c>
      <c r="E29" s="1969"/>
      <c r="F29" s="2406" t="s">
        <v>1997</v>
      </c>
      <c r="G29" s="2406"/>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4"/>
    </row>
    <row r="36" spans="1:10" ht="13.5" customHeight="1" x14ac:dyDescent="0.2">
      <c r="B36" s="1703"/>
      <c r="C36" s="2391" t="s">
        <v>1999</v>
      </c>
      <c r="D36" s="2390"/>
      <c r="E36" s="2390"/>
      <c r="F36" s="2390"/>
      <c r="G36" s="2390"/>
      <c r="H36" s="2390"/>
      <c r="I36" s="2390"/>
      <c r="J36" s="1705"/>
    </row>
    <row r="37" spans="1:10" ht="31.5" customHeight="1" x14ac:dyDescent="0.2">
      <c r="C37" s="2390"/>
      <c r="D37" s="2390"/>
      <c r="E37" s="2390"/>
      <c r="F37" s="2390"/>
      <c r="G37" s="2390"/>
      <c r="H37" s="2390"/>
      <c r="I37" s="2390"/>
      <c r="J37" s="1705"/>
    </row>
    <row r="38" spans="1:10" ht="6" customHeight="1" x14ac:dyDescent="0.2">
      <c r="C38" s="1704"/>
      <c r="D38" s="1706"/>
      <c r="E38" s="1707"/>
      <c r="F38" s="1707"/>
      <c r="G38" s="1707"/>
    </row>
    <row r="39" spans="1:10" ht="13.5" customHeight="1" x14ac:dyDescent="0.2">
      <c r="B39" s="1703"/>
      <c r="C39" s="2387" t="s">
        <v>1050</v>
      </c>
      <c r="D39" s="2388"/>
      <c r="E39" s="2388"/>
      <c r="F39" s="2388"/>
      <c r="G39" s="2388"/>
      <c r="H39" s="2388"/>
      <c r="I39" s="238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2161</v>
      </c>
    </row>
    <row r="6" spans="1:2" x14ac:dyDescent="0.2">
      <c r="A6" s="388">
        <v>2</v>
      </c>
      <c r="B6" t="s">
        <v>2162</v>
      </c>
    </row>
    <row r="7" spans="1:2" x14ac:dyDescent="0.2">
      <c r="A7" s="388">
        <v>3</v>
      </c>
      <c r="B7" t="s">
        <v>2163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Beach Park CCSD 3</v>
      </c>
    </row>
    <row r="65" spans="2:2" x14ac:dyDescent="0.2">
      <c r="B65" s="397">
        <f>COVER!A13</f>
        <v>34049003004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1057275</xdr:colOff>
                <xdr:row>2</xdr:row>
                <xdr:rowOff>9525</xdr:rowOff>
              </from>
              <to>
                <xdr:col>0</xdr:col>
                <xdr:colOff>1971675</xdr:colOff>
                <xdr:row>6</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2105025</xdr:colOff>
                <xdr:row>2</xdr:row>
                <xdr:rowOff>0</xdr:rowOff>
              </from>
              <to>
                <xdr:col>1</xdr:col>
                <xdr:colOff>123825</xdr:colOff>
                <xdr:row>6</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0" t="s">
        <v>1979</v>
      </c>
      <c r="B1" s="2411"/>
      <c r="C1" s="2411"/>
      <c r="D1" s="2411"/>
      <c r="E1" s="2411"/>
      <c r="F1" s="2412"/>
    </row>
    <row r="2" spans="1:8" ht="39.75" customHeight="1" x14ac:dyDescent="0.2">
      <c r="A2" s="2420" t="s">
        <v>1954</v>
      </c>
      <c r="B2" s="2421"/>
      <c r="C2" s="2421"/>
      <c r="D2" s="2421"/>
      <c r="E2" s="2421"/>
      <c r="F2" s="2422"/>
      <c r="G2" s="1880"/>
      <c r="H2" s="1880"/>
    </row>
    <row r="3" spans="1:8" ht="46.5" customHeight="1" x14ac:dyDescent="0.2">
      <c r="A3" s="2423" t="s">
        <v>1782</v>
      </c>
      <c r="B3" s="2424"/>
      <c r="C3" s="2424"/>
      <c r="D3" s="2424"/>
      <c r="E3" s="2424"/>
      <c r="F3" s="2425"/>
      <c r="G3" s="1880"/>
      <c r="H3" s="1880"/>
    </row>
    <row r="4" spans="1:8" s="1628" customFormat="1" ht="41.25" customHeight="1" x14ac:dyDescent="0.2">
      <c r="A4" s="2426" t="s">
        <v>1978</v>
      </c>
      <c r="B4" s="2427"/>
      <c r="C4" s="2427"/>
      <c r="D4" s="2427"/>
      <c r="E4" s="2427"/>
      <c r="F4" s="2428"/>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22366973</v>
      </c>
      <c r="C6" s="1631">
        <f>'Acct Summary 7-8'!D8</f>
        <v>1612786</v>
      </c>
      <c r="D6" s="1631">
        <f>'Acct Summary 7-8'!F8</f>
        <v>3250262</v>
      </c>
      <c r="E6" s="1631">
        <f>'Acct Summary 7-8'!I8</f>
        <v>26127</v>
      </c>
      <c r="F6" s="1631">
        <f>SUM(B6:E6)</f>
        <v>27256148</v>
      </c>
    </row>
    <row r="7" spans="1:8" s="1632" customFormat="1" ht="14.25" customHeight="1" thickBot="1" x14ac:dyDescent="0.25">
      <c r="A7" s="1630" t="s">
        <v>1694</v>
      </c>
      <c r="B7" s="1633">
        <f>'Acct Summary 7-8'!C17</f>
        <v>21787007</v>
      </c>
      <c r="C7" s="1633">
        <f>'Acct Summary 7-8'!D17</f>
        <v>1637995</v>
      </c>
      <c r="D7" s="1633">
        <f>'Acct Summary 7-8'!F17</f>
        <v>1887210</v>
      </c>
      <c r="E7" s="1896"/>
      <c r="F7" s="1631">
        <f>SUM(B7:E7)</f>
        <v>25312212</v>
      </c>
    </row>
    <row r="8" spans="1:8" s="1632" customFormat="1" ht="14.25" thickTop="1" thickBot="1" x14ac:dyDescent="0.25">
      <c r="A8" s="1634" t="s">
        <v>1695</v>
      </c>
      <c r="B8" s="1635">
        <f>(B6-B7)</f>
        <v>579966</v>
      </c>
      <c r="C8" s="1635">
        <f>(C6-C7)</f>
        <v>-25209</v>
      </c>
      <c r="D8" s="1635">
        <f>(D6-D7)</f>
        <v>1363052</v>
      </c>
      <c r="E8" s="1633">
        <f>(E6-E7)</f>
        <v>26127</v>
      </c>
      <c r="F8" s="1636">
        <f>SUM(F6-F7)</f>
        <v>1943936</v>
      </c>
    </row>
    <row r="9" spans="1:8" s="1632" customFormat="1" ht="14.25" thickTop="1" thickBot="1" x14ac:dyDescent="0.25">
      <c r="A9" s="1637" t="s">
        <v>1955</v>
      </c>
      <c r="B9" s="1638">
        <f>'Acct Summary 7-8'!C81</f>
        <v>-1300462</v>
      </c>
      <c r="C9" s="1638">
        <f>'Acct Summary 7-8'!D81</f>
        <v>2419245</v>
      </c>
      <c r="D9" s="1638">
        <f>'Acct Summary 7-8'!F81</f>
        <v>2843504</v>
      </c>
      <c r="E9" s="1638">
        <f>'Acct Summary 7-8'!I81</f>
        <v>53639</v>
      </c>
      <c r="F9" s="1717">
        <f>SUM(B9:E9)</f>
        <v>4015926</v>
      </c>
    </row>
    <row r="10" spans="1:8" ht="16.5" customHeight="1" thickTop="1" x14ac:dyDescent="0.2">
      <c r="A10" s="1639"/>
      <c r="B10" s="1640"/>
      <c r="C10" s="2414" t="str">
        <f>IF(AND(F8&lt;0,F9&gt;=0,ABS(F8*3)&gt;ABS(F9)),A14,IF(AND(F8&lt;0,F9&gt;0,ABS(F8*3)&lt;=ABS(F9)),A15,IF(AND(F8&lt;0,F9&lt;0),A14,IF(F9=0,A17,A16))))</f>
        <v>Balanced - no deficit reduction plan is required.</v>
      </c>
      <c r="D10" s="2415"/>
      <c r="E10" s="2415"/>
      <c r="F10" s="2416"/>
    </row>
    <row r="11" spans="1:8" ht="19.5" customHeight="1" x14ac:dyDescent="0.2">
      <c r="A11" s="1715"/>
      <c r="B11" s="1716"/>
      <c r="C11" s="2414"/>
      <c r="D11" s="2415"/>
      <c r="E11" s="2415"/>
      <c r="F11" s="2416"/>
      <c r="H11" s="1714"/>
    </row>
    <row r="12" spans="1:8" ht="19.5" customHeight="1" x14ac:dyDescent="0.2">
      <c r="A12" s="1715"/>
      <c r="B12" s="1716"/>
      <c r="C12" s="2414"/>
      <c r="D12" s="2415"/>
      <c r="E12" s="2415"/>
      <c r="F12" s="2416"/>
      <c r="H12" s="1714"/>
    </row>
    <row r="13" spans="1:8" ht="19.5" customHeight="1" x14ac:dyDescent="0.2">
      <c r="A13" s="1715"/>
      <c r="B13" s="1716"/>
      <c r="C13" s="2417"/>
      <c r="D13" s="2418"/>
      <c r="E13" s="2418"/>
      <c r="F13" s="2419"/>
      <c r="H13" s="1714"/>
    </row>
    <row r="14" spans="1:8" s="1587" customFormat="1" ht="0.75" customHeight="1" x14ac:dyDescent="0.2">
      <c r="A14" s="2413" t="s">
        <v>1853</v>
      </c>
      <c r="B14" s="2413"/>
      <c r="C14" s="2413"/>
      <c r="D14" s="2413"/>
      <c r="E14" s="2413"/>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1" colorId="8" zoomScale="110" zoomScaleNormal="110" workbookViewId="0">
      <selection activeCell="C82" sqref="C82"/>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9"/>
      <c r="B8" s="2430"/>
      <c r="C8" s="2430"/>
      <c r="D8" s="2431"/>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4" t="s">
        <v>1991</v>
      </c>
      <c r="D11" s="2435"/>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7" t="s">
        <v>359</v>
      </c>
      <c r="D27" s="2438"/>
    </row>
    <row r="28" spans="1:4" ht="12.75" x14ac:dyDescent="0.2">
      <c r="A28" s="231"/>
      <c r="B28" s="232">
        <v>2</v>
      </c>
      <c r="C28" s="2436" t="s">
        <v>2037</v>
      </c>
      <c r="D28" s="228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9" t="s">
        <v>633</v>
      </c>
      <c r="D49" s="2440"/>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2" t="s">
        <v>920</v>
      </c>
      <c r="D62" s="2433"/>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32" t="s">
        <v>777</v>
      </c>
      <c r="D76" s="2433"/>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ENTRY IS REQUIRED!</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1" t="s">
        <v>1932</v>
      </c>
      <c r="B4" s="2442"/>
      <c r="C4" s="2442"/>
      <c r="D4" s="2442"/>
      <c r="E4" s="2442"/>
      <c r="F4" s="2442"/>
      <c r="G4" s="2442"/>
      <c r="H4" s="2442"/>
      <c r="I4" s="2442"/>
      <c r="J4" s="2442"/>
      <c r="K4" s="2442"/>
      <c r="L4" s="244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3" t="str">
        <f>COVER!A17</f>
        <v>Beach Park CCSD 3</v>
      </c>
      <c r="B7" s="2444"/>
      <c r="C7" s="2444"/>
      <c r="D7" s="2445"/>
      <c r="E7" s="2446">
        <f>COVER!A13</f>
        <v>34049003004</v>
      </c>
      <c r="F7" s="2447"/>
      <c r="G7" s="2448" t="str">
        <f>COVER!T23</f>
        <v>060-003973</v>
      </c>
      <c r="H7" s="2449"/>
      <c r="I7" s="2449"/>
      <c r="J7" s="2449"/>
      <c r="K7" s="2449"/>
      <c r="L7" s="2450"/>
    </row>
    <row r="8" spans="1:29" ht="13.5" customHeight="1" x14ac:dyDescent="0.2">
      <c r="A8" s="2039" t="s">
        <v>2026</v>
      </c>
      <c r="B8" s="2040"/>
      <c r="C8" s="2019"/>
      <c r="D8" s="2019"/>
      <c r="E8" s="2043"/>
      <c r="F8" s="2020"/>
      <c r="G8" s="2021" t="s">
        <v>1414</v>
      </c>
      <c r="H8" s="1290"/>
      <c r="I8" s="1290"/>
      <c r="J8" s="1290"/>
      <c r="K8" s="1290"/>
      <c r="L8" s="2022"/>
    </row>
    <row r="9" spans="1:29" ht="13.5" customHeight="1" x14ac:dyDescent="0.2">
      <c r="A9" s="2451"/>
      <c r="B9" s="2452"/>
      <c r="C9" s="2452"/>
      <c r="D9" s="2452"/>
      <c r="E9" s="2452"/>
      <c r="F9" s="2453"/>
      <c r="G9" s="2454" t="str">
        <f>COVER!T13</f>
        <v>Evans, Marshall and Pease, PC</v>
      </c>
      <c r="H9" s="2455"/>
      <c r="I9" s="2455"/>
      <c r="J9" s="2455"/>
      <c r="K9" s="2455"/>
      <c r="L9" s="2456"/>
    </row>
    <row r="10" spans="1:29" ht="13.5" customHeight="1" x14ac:dyDescent="0.2">
      <c r="A10" s="2457"/>
      <c r="B10" s="2458"/>
      <c r="C10" s="2458"/>
      <c r="D10" s="2458"/>
      <c r="E10" s="2458"/>
      <c r="F10" s="2459"/>
      <c r="G10" s="2454" t="str">
        <f>COVER!T17</f>
        <v>1875 Hicks Road</v>
      </c>
      <c r="H10" s="2460"/>
      <c r="I10" s="2460"/>
      <c r="J10" s="2460"/>
      <c r="K10" s="2460"/>
      <c r="L10" s="2461"/>
    </row>
    <row r="11" spans="1:29" ht="13.5" customHeight="1" x14ac:dyDescent="0.2">
      <c r="A11" s="2039" t="s">
        <v>2028</v>
      </c>
      <c r="B11" s="2040"/>
      <c r="C11" s="2019"/>
      <c r="D11" s="2043"/>
      <c r="E11" s="2019"/>
      <c r="F11" s="2020"/>
      <c r="G11" s="2454" t="str">
        <f>COVER!T19</f>
        <v>Rolling Meadows</v>
      </c>
      <c r="H11" s="2460"/>
      <c r="I11" s="2460"/>
      <c r="J11" s="1981" t="str">
        <f>COVER!X19</f>
        <v>IL</v>
      </c>
      <c r="K11" s="1981">
        <f>COVER!Z19</f>
        <v>60008</v>
      </c>
      <c r="L11" s="2023"/>
    </row>
    <row r="12" spans="1:29" ht="13.5" customHeight="1" x14ac:dyDescent="0.2">
      <c r="A12" s="2462" t="s">
        <v>2027</v>
      </c>
      <c r="B12" s="2463"/>
      <c r="C12" s="2463"/>
      <c r="D12" s="2463"/>
      <c r="E12" s="2463"/>
      <c r="F12" s="2464"/>
      <c r="G12" s="1984"/>
      <c r="H12" s="1309"/>
      <c r="I12" s="1309"/>
      <c r="J12" s="1309"/>
      <c r="K12" s="1309"/>
      <c r="L12" s="1985"/>
    </row>
    <row r="13" spans="1:29" ht="13.5" customHeight="1" x14ac:dyDescent="0.2">
      <c r="A13" s="2454"/>
      <c r="B13" s="2455"/>
      <c r="C13" s="2455"/>
      <c r="D13" s="2455"/>
      <c r="E13" s="1308"/>
      <c r="F13" s="2032"/>
      <c r="G13" s="2024" t="s">
        <v>2030</v>
      </c>
      <c r="H13" s="2025"/>
      <c r="I13" s="2465">
        <f>COVER!T25</f>
        <v>0</v>
      </c>
      <c r="J13" s="2466"/>
      <c r="K13" s="2466"/>
      <c r="L13" s="2467"/>
    </row>
    <row r="14" spans="1:29" ht="13.5" customHeight="1" x14ac:dyDescent="0.2">
      <c r="A14" s="2454" t="str">
        <f>COVER!A19</f>
        <v>11315 W. Wadsworth Road</v>
      </c>
      <c r="B14" s="2452"/>
      <c r="C14" s="2452"/>
      <c r="D14" s="2452"/>
      <c r="E14" s="2030">
        <v>0</v>
      </c>
      <c r="F14" s="1307"/>
      <c r="G14" s="2026" t="s">
        <v>1413</v>
      </c>
      <c r="H14" s="1290"/>
      <c r="I14" s="1290"/>
      <c r="J14" s="1290"/>
      <c r="K14" s="1290"/>
      <c r="L14" s="2022"/>
    </row>
    <row r="15" spans="1:29" ht="13.5" customHeight="1" x14ac:dyDescent="0.2">
      <c r="A15" s="2454" t="str">
        <f>COVER!A21</f>
        <v xml:space="preserve">Beach Park  </v>
      </c>
      <c r="B15" s="2460"/>
      <c r="C15" s="2460"/>
      <c r="D15" s="1289"/>
      <c r="E15" s="1986"/>
      <c r="F15" s="1306"/>
      <c r="G15" s="1980" t="str">
        <f>COVER!T15</f>
        <v>Jeffery M. Rollefson, CPA</v>
      </c>
      <c r="H15" s="1290"/>
      <c r="I15" s="1290"/>
      <c r="J15" s="1290"/>
      <c r="K15" s="1290"/>
      <c r="L15" s="2022"/>
    </row>
    <row r="16" spans="1:29" ht="12.2" customHeight="1" x14ac:dyDescent="0.2">
      <c r="A16" s="2029" t="s">
        <v>2029</v>
      </c>
      <c r="B16" s="1557"/>
      <c r="C16" s="2031">
        <f>COVER!A25</f>
        <v>60099</v>
      </c>
      <c r="D16" s="2031"/>
      <c r="E16" s="2031"/>
      <c r="F16" s="2032"/>
      <c r="G16" s="2468"/>
      <c r="H16" s="2469"/>
      <c r="I16" s="2469"/>
      <c r="J16" s="2469"/>
      <c r="K16" s="2469"/>
      <c r="L16" s="2470"/>
    </row>
    <row r="17" spans="1:13" ht="12.2" customHeight="1" x14ac:dyDescent="0.2">
      <c r="A17" s="2471"/>
      <c r="B17" s="2472"/>
      <c r="C17" s="2472"/>
      <c r="D17" s="2472"/>
      <c r="E17" s="2472"/>
      <c r="F17" s="2473"/>
      <c r="G17" s="2026" t="s">
        <v>1412</v>
      </c>
      <c r="H17" s="1290"/>
      <c r="I17" s="1290"/>
      <c r="J17" s="1290"/>
      <c r="K17" s="2027" t="s">
        <v>1411</v>
      </c>
      <c r="L17" s="2020"/>
      <c r="M17" s="1305"/>
    </row>
    <row r="18" spans="1:13" ht="12.2" customHeight="1" x14ac:dyDescent="0.2">
      <c r="A18" s="2457"/>
      <c r="B18" s="2458"/>
      <c r="C18" s="2458"/>
      <c r="D18" s="2458"/>
      <c r="E18" s="2458"/>
      <c r="F18" s="2459"/>
      <c r="G18" s="2443" t="str">
        <f>COVER!T21</f>
        <v>847-221-5700</v>
      </c>
      <c r="H18" s="2444"/>
      <c r="I18" s="2444"/>
      <c r="J18" s="2444"/>
      <c r="K18" s="2443" t="str">
        <f>COVER!X21</f>
        <v>847-221-5701</v>
      </c>
      <c r="L18" s="247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5" t="str">
        <f>'Single Audit Cover'!A7</f>
        <v>Beach Park CCSD 3</v>
      </c>
      <c r="B1" s="2442"/>
      <c r="C1" s="2442"/>
      <c r="D1" s="2442"/>
    </row>
    <row r="2" spans="1:11" s="1979" customFormat="1" ht="12.75" x14ac:dyDescent="0.2">
      <c r="A2" s="2476">
        <f>'Single Audit Cover'!E7</f>
        <v>34049003004</v>
      </c>
      <c r="B2" s="2477"/>
      <c r="C2" s="2477"/>
      <c r="D2" s="2477"/>
    </row>
    <row r="3" spans="1:11" s="1979" customFormat="1" ht="12.75" x14ac:dyDescent="0.2">
      <c r="A3" s="2475" t="s">
        <v>2016</v>
      </c>
      <c r="B3" s="2442"/>
      <c r="C3" s="2442"/>
      <c r="D3" s="2442"/>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0" t="str">
        <f>'Single Audit Cover'!A7</f>
        <v>Beach Park CCSD 3</v>
      </c>
      <c r="B1" s="2480"/>
      <c r="C1" s="2480"/>
      <c r="D1" s="2480"/>
      <c r="E1" s="2480"/>
    </row>
    <row r="2" spans="1:5" x14ac:dyDescent="0.2">
      <c r="A2" s="2481">
        <f>'Single Audit Cover'!E7</f>
        <v>34049003004</v>
      </c>
      <c r="B2" s="2481"/>
      <c r="C2" s="2481"/>
      <c r="D2" s="2481"/>
      <c r="E2" s="248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2184677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69412</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-158795</v>
      </c>
    </row>
    <row r="19" spans="1:4" ht="13.5" thickBot="1" x14ac:dyDescent="0.25">
      <c r="A19" s="1359" t="s">
        <v>1498</v>
      </c>
      <c r="D19" s="1358">
        <f>SUM(D10:D17)</f>
        <v>2095294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2"/>
      <c r="B24" s="2483"/>
      <c r="D24" s="1351"/>
    </row>
    <row r="25" spans="1:4" x14ac:dyDescent="0.2">
      <c r="A25" s="2478"/>
      <c r="B25" s="2479"/>
      <c r="D25" s="1351"/>
    </row>
    <row r="26" spans="1:4" x14ac:dyDescent="0.2">
      <c r="A26" s="2478"/>
      <c r="B26" s="2479"/>
      <c r="D26" s="1351"/>
    </row>
    <row r="27" spans="1:4" x14ac:dyDescent="0.2">
      <c r="A27" s="2478"/>
      <c r="B27" s="2479"/>
      <c r="D27" s="1351"/>
    </row>
    <row r="28" spans="1:4" x14ac:dyDescent="0.2">
      <c r="A28" s="2478"/>
      <c r="B28" s="2479"/>
      <c r="D28" s="1351"/>
    </row>
    <row r="29" spans="1:4" x14ac:dyDescent="0.2">
      <c r="A29" s="2478"/>
      <c r="B29" s="2479"/>
      <c r="D29" s="1351"/>
    </row>
    <row r="30" spans="1:4" x14ac:dyDescent="0.2">
      <c r="A30" s="2478"/>
      <c r="B30" s="2479"/>
      <c r="D30" s="1351"/>
    </row>
    <row r="32" spans="1:4" x14ac:dyDescent="0.2">
      <c r="A32" s="1357" t="s">
        <v>1496</v>
      </c>
      <c r="D32" s="1356">
        <f>SUM(D19:D30)</f>
        <v>2095294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8"/>
      <c r="B40" s="2479"/>
      <c r="D40" s="1351"/>
    </row>
    <row r="41" spans="1:4" x14ac:dyDescent="0.2">
      <c r="A41" s="2478"/>
      <c r="B41" s="2479"/>
      <c r="D41" s="1350"/>
    </row>
    <row r="42" spans="1:4" x14ac:dyDescent="0.2">
      <c r="A42" s="2478"/>
      <c r="B42" s="2479"/>
      <c r="D42" s="1350"/>
    </row>
    <row r="43" spans="1:4" x14ac:dyDescent="0.2">
      <c r="A43" s="2478"/>
      <c r="B43" s="2479"/>
      <c r="D43" s="1350"/>
    </row>
    <row r="44" spans="1:4" x14ac:dyDescent="0.2">
      <c r="A44" s="2478"/>
      <c r="B44" s="2479"/>
      <c r="D44" s="1350"/>
    </row>
    <row r="45" spans="1:4" x14ac:dyDescent="0.2">
      <c r="A45" s="2478"/>
      <c r="B45" s="2479"/>
      <c r="D45" s="1350"/>
    </row>
    <row r="47" spans="1:4" x14ac:dyDescent="0.2">
      <c r="B47" s="1349" t="s">
        <v>1490</v>
      </c>
      <c r="C47" s="1349"/>
      <c r="D47" s="1982">
        <f>SUM(D35:D45)</f>
        <v>0</v>
      </c>
    </row>
    <row r="49" spans="2:4" x14ac:dyDescent="0.2">
      <c r="B49" s="1349" t="s">
        <v>1489</v>
      </c>
      <c r="C49" s="1349"/>
      <c r="D49" s="1982">
        <f>D32-D47</f>
        <v>2095294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C8" zoomScale="110" zoomScaleNormal="110" workbookViewId="0">
      <selection activeCell="F22" sqref="F22:F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Beach Park CCSD 3</v>
      </c>
      <c r="C1" s="2485"/>
      <c r="D1" s="2485"/>
      <c r="E1" s="2485"/>
      <c r="F1" s="2485"/>
      <c r="G1" s="2485"/>
      <c r="H1" s="2485"/>
      <c r="I1" s="2485"/>
      <c r="J1" s="2485"/>
      <c r="K1" s="2485"/>
    </row>
    <row r="2" spans="2:12" ht="15" x14ac:dyDescent="0.2">
      <c r="B2" s="2486">
        <f>'Single Audit Cover'!E7</f>
        <v>34049003004</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2104</v>
      </c>
      <c r="C10" s="1394"/>
      <c r="D10" s="1393"/>
      <c r="E10" s="1392"/>
      <c r="F10" s="1392"/>
      <c r="G10" s="1392"/>
      <c r="H10" s="1392"/>
      <c r="I10" s="1392"/>
      <c r="J10" s="1392"/>
      <c r="K10" s="1392"/>
    </row>
    <row r="11" spans="2:12" ht="20.100000000000001" customHeight="1" x14ac:dyDescent="0.2">
      <c r="B11" s="2063" t="s">
        <v>2114</v>
      </c>
      <c r="C11" s="1390"/>
      <c r="D11" s="1389"/>
      <c r="E11" s="1388"/>
      <c r="F11" s="1388"/>
      <c r="G11" s="1388"/>
      <c r="H11" s="1388"/>
      <c r="I11" s="1388"/>
      <c r="J11" s="1388"/>
      <c r="K11" s="1388"/>
    </row>
    <row r="12" spans="2:12" ht="20.100000000000001" customHeight="1" x14ac:dyDescent="0.2">
      <c r="B12" s="1391" t="s">
        <v>2105</v>
      </c>
      <c r="C12" s="1390">
        <v>84.01</v>
      </c>
      <c r="D12" s="1389" t="s">
        <v>2106</v>
      </c>
      <c r="E12" s="1388">
        <v>255669</v>
      </c>
      <c r="F12" s="1388">
        <v>132884</v>
      </c>
      <c r="G12" s="1388">
        <v>388553</v>
      </c>
      <c r="H12" s="1388"/>
      <c r="I12" s="1388"/>
      <c r="J12" s="1388">
        <v>388553</v>
      </c>
      <c r="K12" s="1388">
        <v>423457</v>
      </c>
    </row>
    <row r="13" spans="2:12" ht="20.100000000000001" customHeight="1" x14ac:dyDescent="0.2">
      <c r="B13" s="1391" t="s">
        <v>2105</v>
      </c>
      <c r="C13" s="1390">
        <v>84.01</v>
      </c>
      <c r="D13" s="1389" t="s">
        <v>2107</v>
      </c>
      <c r="E13" s="1388"/>
      <c r="F13" s="1388">
        <v>248589</v>
      </c>
      <c r="G13" s="1388"/>
      <c r="H13" s="1388">
        <v>370900</v>
      </c>
      <c r="I13" s="1388"/>
      <c r="J13" s="1388" t="s">
        <v>2108</v>
      </c>
      <c r="K13" s="1388">
        <v>448858</v>
      </c>
    </row>
    <row r="14" spans="2:12" ht="20.100000000000001" customHeight="1" x14ac:dyDescent="0.2">
      <c r="B14" s="1391" t="s">
        <v>877</v>
      </c>
      <c r="C14" s="1390">
        <v>84.367000000000004</v>
      </c>
      <c r="D14" s="1389" t="s">
        <v>2109</v>
      </c>
      <c r="E14" s="1388">
        <v>24545</v>
      </c>
      <c r="F14" s="1388">
        <v>20520</v>
      </c>
      <c r="G14" s="1388">
        <v>45065</v>
      </c>
      <c r="H14" s="1388"/>
      <c r="I14" s="1388"/>
      <c r="J14" s="1388">
        <v>45065</v>
      </c>
      <c r="K14" s="1388">
        <v>45065</v>
      </c>
    </row>
    <row r="15" spans="2:12" ht="20.100000000000001" customHeight="1" x14ac:dyDescent="0.2">
      <c r="B15" s="1391" t="s">
        <v>877</v>
      </c>
      <c r="C15" s="1390">
        <v>84.367000000000004</v>
      </c>
      <c r="D15" s="1389" t="s">
        <v>2110</v>
      </c>
      <c r="E15" s="1388"/>
      <c r="F15" s="1388">
        <v>41487</v>
      </c>
      <c r="G15" s="1388"/>
      <c r="H15" s="1388">
        <v>44711</v>
      </c>
      <c r="I15" s="1388"/>
      <c r="J15" s="1388">
        <v>44711</v>
      </c>
      <c r="K15" s="1388">
        <v>44711</v>
      </c>
    </row>
    <row r="16" spans="2:12" ht="20.100000000000001" customHeight="1" x14ac:dyDescent="0.2">
      <c r="B16" s="1391" t="s">
        <v>2111</v>
      </c>
      <c r="C16" s="1390">
        <v>84.364999999999995</v>
      </c>
      <c r="D16" s="1389" t="s">
        <v>2112</v>
      </c>
      <c r="E16" s="1388">
        <v>11023</v>
      </c>
      <c r="F16" s="1388">
        <v>16955</v>
      </c>
      <c r="G16" s="1388">
        <v>27978</v>
      </c>
      <c r="H16" s="1388"/>
      <c r="I16" s="1388"/>
      <c r="J16" s="1388">
        <v>27978</v>
      </c>
      <c r="K16" s="1388">
        <v>40108</v>
      </c>
    </row>
    <row r="17" spans="2:12" ht="20.100000000000001" customHeight="1" x14ac:dyDescent="0.2">
      <c r="B17" s="1391" t="s">
        <v>2111</v>
      </c>
      <c r="C17" s="1390">
        <v>84.364999999999995</v>
      </c>
      <c r="D17" s="1389" t="s">
        <v>2113</v>
      </c>
      <c r="E17" s="1388"/>
      <c r="F17" s="1388">
        <v>39175</v>
      </c>
      <c r="G17" s="1388"/>
      <c r="H17" s="1388">
        <v>44189</v>
      </c>
      <c r="I17" s="1388"/>
      <c r="J17" s="1388" t="s">
        <v>2108</v>
      </c>
      <c r="K17" s="1388">
        <v>53130</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2063" t="s">
        <v>2116</v>
      </c>
      <c r="C19" s="1390"/>
      <c r="D19" s="1389"/>
      <c r="E19" s="1388"/>
      <c r="F19" s="2064"/>
      <c r="G19" s="2064"/>
      <c r="H19" s="2064"/>
      <c r="I19" s="1388"/>
      <c r="J19" s="1388"/>
      <c r="K19" s="1388"/>
    </row>
    <row r="20" spans="2:12" ht="20.100000000000001" customHeight="1" x14ac:dyDescent="0.2">
      <c r="B20" s="1391" t="s">
        <v>2117</v>
      </c>
      <c r="C20" s="1390">
        <v>84.173000000000002</v>
      </c>
      <c r="D20" s="1389" t="s">
        <v>2119</v>
      </c>
      <c r="E20" s="1388">
        <v>12748</v>
      </c>
      <c r="F20" s="1388">
        <v>4052</v>
      </c>
      <c r="G20" s="1388">
        <v>16800</v>
      </c>
      <c r="H20" s="1388"/>
      <c r="I20" s="1388"/>
      <c r="J20" s="1388">
        <v>16800</v>
      </c>
      <c r="K20" s="1388" t="s">
        <v>2123</v>
      </c>
    </row>
    <row r="21" spans="2:12" ht="20.100000000000001" customHeight="1" x14ac:dyDescent="0.2">
      <c r="B21" s="1391" t="s">
        <v>2117</v>
      </c>
      <c r="C21" s="1390">
        <v>84.173000000000002</v>
      </c>
      <c r="D21" s="1389" t="s">
        <v>2120</v>
      </c>
      <c r="E21" s="1388"/>
      <c r="F21" s="1388">
        <v>17590</v>
      </c>
      <c r="G21" s="1388"/>
      <c r="H21" s="1388">
        <v>17590</v>
      </c>
      <c r="I21" s="1388"/>
      <c r="J21" s="1388">
        <v>17590</v>
      </c>
      <c r="K21" s="1388" t="s">
        <v>2123</v>
      </c>
    </row>
    <row r="22" spans="2:12" ht="20.100000000000001" customHeight="1" x14ac:dyDescent="0.2">
      <c r="B22" s="1391" t="s">
        <v>2118</v>
      </c>
      <c r="C22" s="1390">
        <v>84.027000000000001</v>
      </c>
      <c r="D22" s="1389" t="s">
        <v>2121</v>
      </c>
      <c r="E22" s="1388">
        <v>144816</v>
      </c>
      <c r="F22" s="1388">
        <v>77188</v>
      </c>
      <c r="G22" s="1388">
        <v>222004</v>
      </c>
      <c r="H22" s="1388"/>
      <c r="I22" s="1388"/>
      <c r="J22" s="1388">
        <v>222004</v>
      </c>
      <c r="K22" s="1388" t="s">
        <v>2123</v>
      </c>
    </row>
    <row r="23" spans="2:12" ht="20.100000000000001" customHeight="1" x14ac:dyDescent="0.2">
      <c r="B23" s="1391" t="s">
        <v>2118</v>
      </c>
      <c r="C23" s="1390">
        <v>84.027000000000001</v>
      </c>
      <c r="D23" s="1389" t="s">
        <v>2122</v>
      </c>
      <c r="E23" s="1388"/>
      <c r="F23" s="1388">
        <v>220827</v>
      </c>
      <c r="G23" s="1388"/>
      <c r="H23" s="1388">
        <v>220827</v>
      </c>
      <c r="I23" s="1388"/>
      <c r="J23" s="1388">
        <v>220827</v>
      </c>
      <c r="K23" s="1388" t="s">
        <v>2123</v>
      </c>
    </row>
    <row r="24" spans="2:12" ht="20.100000000000001" customHeight="1" x14ac:dyDescent="0.2">
      <c r="B24" s="2062" t="s">
        <v>2115</v>
      </c>
      <c r="C24" s="1390"/>
      <c r="D24" s="1389"/>
      <c r="E24" s="1388"/>
      <c r="F24" s="2064">
        <f>SUM(F12:F23)</f>
        <v>819267</v>
      </c>
      <c r="G24" s="2064"/>
      <c r="H24" s="2064">
        <f>SUM(H12:H23)</f>
        <v>698217</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G19 F24:H24"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C13" zoomScale="110" zoomScaleNormal="110" workbookViewId="0">
      <selection activeCell="J13" sqref="J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Beach Park CCSD 3</v>
      </c>
      <c r="C1" s="2485"/>
      <c r="D1" s="2485"/>
      <c r="E1" s="2485"/>
      <c r="F1" s="2485"/>
      <c r="G1" s="2485"/>
      <c r="H1" s="2485"/>
      <c r="I1" s="2485"/>
      <c r="J1" s="2485"/>
      <c r="K1" s="2485"/>
    </row>
    <row r="2" spans="2:12" ht="15" x14ac:dyDescent="0.2">
      <c r="B2" s="2486">
        <f>'Single Audit Cover'!E7</f>
        <v>34049003004</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2124</v>
      </c>
      <c r="C10" s="1394"/>
      <c r="D10" s="1393"/>
      <c r="E10" s="1392"/>
      <c r="F10" s="1392"/>
      <c r="G10" s="1392"/>
      <c r="H10" s="1392"/>
      <c r="I10" s="1392"/>
      <c r="J10" s="1392"/>
      <c r="K10" s="1392"/>
    </row>
    <row r="11" spans="2:12" ht="20.100000000000001" customHeight="1" x14ac:dyDescent="0.2">
      <c r="B11" s="2063" t="s">
        <v>2125</v>
      </c>
      <c r="C11" s="1390"/>
      <c r="D11" s="1389"/>
      <c r="E11" s="1388"/>
      <c r="F11" s="1388"/>
      <c r="G11" s="1388"/>
      <c r="H11" s="1388"/>
      <c r="I11" s="1388"/>
      <c r="J11" s="1388"/>
      <c r="K11" s="1388"/>
    </row>
    <row r="12" spans="2:12" ht="20.100000000000001" customHeight="1" x14ac:dyDescent="0.2">
      <c r="B12" s="1391" t="s">
        <v>2126</v>
      </c>
      <c r="C12" s="1390">
        <v>93.778000000000006</v>
      </c>
      <c r="D12" s="1389" t="s">
        <v>2127</v>
      </c>
      <c r="E12" s="1388">
        <v>38271</v>
      </c>
      <c r="F12" s="1388">
        <v>15550</v>
      </c>
      <c r="G12" s="1388">
        <v>53821</v>
      </c>
      <c r="H12" s="1388"/>
      <c r="I12" s="1388"/>
      <c r="J12" s="1388">
        <v>53821</v>
      </c>
      <c r="K12" s="1388" t="s">
        <v>2123</v>
      </c>
    </row>
    <row r="13" spans="2:12" ht="20.100000000000001" customHeight="1" x14ac:dyDescent="0.2">
      <c r="B13" s="1391" t="s">
        <v>2126</v>
      </c>
      <c r="C13" s="1390">
        <v>93.778000000000006</v>
      </c>
      <c r="D13" s="1389" t="s">
        <v>2128</v>
      </c>
      <c r="E13" s="1388"/>
      <c r="F13" s="1388">
        <v>36671</v>
      </c>
      <c r="G13" s="1388"/>
      <c r="H13" s="1388">
        <v>36671</v>
      </c>
      <c r="I13" s="1388"/>
      <c r="J13" s="1388">
        <v>36671</v>
      </c>
      <c r="K13" s="1388" t="s">
        <v>2123</v>
      </c>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2062" t="s">
        <v>2129</v>
      </c>
      <c r="C15" s="1390"/>
      <c r="D15" s="1389"/>
      <c r="E15" s="1388"/>
      <c r="F15" s="2064">
        <f>SUM(F12:F14)</f>
        <v>52221</v>
      </c>
      <c r="G15" s="2064"/>
      <c r="H15" s="2064">
        <f>SUM(H13:H14)</f>
        <v>36671</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62" t="s">
        <v>2130</v>
      </c>
      <c r="C17" s="1390"/>
      <c r="D17" s="1389"/>
      <c r="E17" s="1388"/>
      <c r="F17" s="1388"/>
      <c r="G17" s="1388"/>
      <c r="H17" s="1388"/>
      <c r="I17" s="1388"/>
      <c r="J17" s="1388"/>
      <c r="K17" s="1388"/>
    </row>
    <row r="18" spans="2:12" ht="20.100000000000001" customHeight="1" x14ac:dyDescent="0.2">
      <c r="B18" s="2063" t="s">
        <v>2114</v>
      </c>
      <c r="C18" s="1390"/>
      <c r="D18" s="1389"/>
      <c r="E18" s="1388"/>
      <c r="F18" s="1388"/>
      <c r="G18" s="1388"/>
      <c r="H18" s="1388"/>
      <c r="I18" s="1388"/>
      <c r="J18" s="1388"/>
      <c r="K18" s="1388"/>
    </row>
    <row r="19" spans="2:12" ht="20.100000000000001" customHeight="1" x14ac:dyDescent="0.2">
      <c r="B19" s="1391" t="s">
        <v>2131</v>
      </c>
      <c r="C19" s="1390">
        <v>10.555</v>
      </c>
      <c r="D19" s="1389" t="s">
        <v>2132</v>
      </c>
      <c r="E19" s="1388">
        <v>486682</v>
      </c>
      <c r="F19" s="1388">
        <v>118226</v>
      </c>
      <c r="G19" s="1388">
        <v>494945</v>
      </c>
      <c r="H19" s="1388">
        <v>109963</v>
      </c>
      <c r="I19" s="1388"/>
      <c r="J19" s="1388">
        <v>604908</v>
      </c>
      <c r="K19" s="1388" t="s">
        <v>2123</v>
      </c>
    </row>
    <row r="20" spans="2:12" ht="20.100000000000001" customHeight="1" x14ac:dyDescent="0.2">
      <c r="B20" s="1391" t="s">
        <v>2131</v>
      </c>
      <c r="C20" s="1390">
        <v>10.555</v>
      </c>
      <c r="D20" s="1389" t="s">
        <v>2133</v>
      </c>
      <c r="E20" s="1388"/>
      <c r="F20" s="1388">
        <v>681718</v>
      </c>
      <c r="G20" s="1388"/>
      <c r="H20" s="1388">
        <v>681718</v>
      </c>
      <c r="I20" s="1388"/>
      <c r="J20" s="1388" t="s">
        <v>2134</v>
      </c>
      <c r="K20" s="1388" t="s">
        <v>2123</v>
      </c>
    </row>
    <row r="21" spans="2:12" ht="20.100000000000001" customHeight="1" x14ac:dyDescent="0.2">
      <c r="B21" s="1391" t="s">
        <v>2135</v>
      </c>
      <c r="C21" s="1390">
        <v>10.553000000000001</v>
      </c>
      <c r="D21" s="1389" t="s">
        <v>2137</v>
      </c>
      <c r="E21" s="1388"/>
      <c r="F21" s="1388">
        <v>57049</v>
      </c>
      <c r="G21" s="1388"/>
      <c r="H21" s="1388">
        <v>57049</v>
      </c>
      <c r="I21" s="1388"/>
      <c r="J21" s="1388">
        <v>57049</v>
      </c>
      <c r="K21" s="1388" t="s">
        <v>2123</v>
      </c>
    </row>
    <row r="22" spans="2:12" ht="20.100000000000001" customHeight="1" x14ac:dyDescent="0.2">
      <c r="B22" s="1391" t="s">
        <v>2135</v>
      </c>
      <c r="C22" s="1390">
        <v>10.553000000000001</v>
      </c>
      <c r="D22" s="1389" t="s">
        <v>2136</v>
      </c>
      <c r="E22" s="1388"/>
      <c r="F22" s="1388">
        <v>296999</v>
      </c>
      <c r="G22" s="1388"/>
      <c r="H22" s="1388">
        <v>296999</v>
      </c>
      <c r="I22" s="1388"/>
      <c r="J22" s="1388" t="s">
        <v>2134</v>
      </c>
      <c r="K22" s="1388" t="s">
        <v>2123</v>
      </c>
    </row>
    <row r="23" spans="2:12" ht="20.100000000000001" customHeight="1" x14ac:dyDescent="0.2">
      <c r="B23" s="1391" t="s">
        <v>2142</v>
      </c>
      <c r="C23" s="1390">
        <v>10.555</v>
      </c>
      <c r="D23" s="1389" t="s">
        <v>2138</v>
      </c>
      <c r="E23" s="1388">
        <v>54934</v>
      </c>
      <c r="F23" s="1388"/>
      <c r="G23" s="1388">
        <v>54934</v>
      </c>
      <c r="H23" s="1388"/>
      <c r="I23" s="1388"/>
      <c r="J23" s="1388">
        <v>54934</v>
      </c>
      <c r="K23" s="1388" t="s">
        <v>2123</v>
      </c>
    </row>
    <row r="24" spans="2:12" ht="20.100000000000001" customHeight="1" x14ac:dyDescent="0.2">
      <c r="B24" s="1391" t="s">
        <v>2142</v>
      </c>
      <c r="C24" s="1390">
        <v>10.55</v>
      </c>
      <c r="D24" s="1389" t="s">
        <v>2139</v>
      </c>
      <c r="E24" s="1388"/>
      <c r="F24" s="1388">
        <v>69412</v>
      </c>
      <c r="G24" s="1388"/>
      <c r="H24" s="1388">
        <v>69412</v>
      </c>
      <c r="I24" s="1388"/>
      <c r="J24" s="1388"/>
      <c r="K24" s="1388" t="s">
        <v>2123</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5:H15"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C3" zoomScale="110" zoomScaleNormal="110" workbookViewId="0">
      <selection activeCell="E12" sqref="E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Beach Park CCSD 3</v>
      </c>
      <c r="C1" s="2485"/>
      <c r="D1" s="2485"/>
      <c r="E1" s="2485"/>
      <c r="F1" s="2485"/>
      <c r="G1" s="2485"/>
      <c r="H1" s="2485"/>
      <c r="I1" s="2485"/>
      <c r="J1" s="2485"/>
      <c r="K1" s="2485"/>
    </row>
    <row r="2" spans="2:12" ht="15" x14ac:dyDescent="0.2">
      <c r="B2" s="2486">
        <f>'Single Audit Cover'!E7</f>
        <v>34049003004</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2143</v>
      </c>
      <c r="C10" s="1394">
        <v>10.555999999999999</v>
      </c>
      <c r="D10" s="1393" t="s">
        <v>2144</v>
      </c>
      <c r="E10" s="1392">
        <v>555</v>
      </c>
      <c r="F10" s="1392">
        <v>57</v>
      </c>
      <c r="G10" s="1392">
        <v>555</v>
      </c>
      <c r="H10" s="1392">
        <v>57</v>
      </c>
      <c r="I10" s="1392"/>
      <c r="J10" s="1392">
        <v>612</v>
      </c>
      <c r="K10" s="1392" t="s">
        <v>2123</v>
      </c>
    </row>
    <row r="11" spans="2:12" ht="20.100000000000001" customHeight="1" x14ac:dyDescent="0.2">
      <c r="B11" s="1391" t="s">
        <v>2143</v>
      </c>
      <c r="C11" s="1390">
        <v>10.555999999999999</v>
      </c>
      <c r="D11" s="1389" t="s">
        <v>2145</v>
      </c>
      <c r="E11" s="1388"/>
      <c r="F11" s="1388">
        <v>345</v>
      </c>
      <c r="G11" s="1388"/>
      <c r="H11" s="1388">
        <v>345</v>
      </c>
      <c r="I11" s="1388"/>
      <c r="J11" s="1388" t="s">
        <v>2134</v>
      </c>
      <c r="K11" s="1388" t="s">
        <v>2123</v>
      </c>
    </row>
    <row r="12" spans="2:12" ht="20.100000000000001" customHeight="1" x14ac:dyDescent="0.2">
      <c r="B12" s="2062"/>
      <c r="C12" s="1390"/>
      <c r="D12" s="1389"/>
      <c r="E12" s="1388"/>
      <c r="F12" s="2066"/>
      <c r="G12" s="1388"/>
      <c r="H12" s="2066"/>
      <c r="I12" s="1388"/>
      <c r="J12" s="1388"/>
      <c r="K12" s="1388"/>
    </row>
    <row r="13" spans="2:12" ht="20.100000000000001" customHeight="1" x14ac:dyDescent="0.2">
      <c r="B13" s="2062" t="s">
        <v>2140</v>
      </c>
      <c r="C13" s="1390"/>
      <c r="D13" s="1389"/>
      <c r="E13" s="1388"/>
      <c r="F13" s="2064">
        <v>1223806</v>
      </c>
      <c r="G13" s="1388"/>
      <c r="H13" s="2064">
        <v>1215543</v>
      </c>
      <c r="I13" s="1388"/>
      <c r="J13" s="1388"/>
      <c r="K13" s="1388"/>
    </row>
    <row r="14" spans="2:12" ht="20.100000000000001" customHeight="1" x14ac:dyDescent="0.2">
      <c r="B14" s="2065"/>
      <c r="C14" s="1390"/>
      <c r="D14" s="1389"/>
      <c r="E14" s="1388"/>
      <c r="F14" s="2066"/>
      <c r="G14" s="1388"/>
      <c r="H14" s="2066"/>
      <c r="I14" s="1388"/>
      <c r="J14" s="1388"/>
      <c r="K14" s="1388"/>
    </row>
    <row r="15" spans="2:12" ht="20.100000000000001" customHeight="1" x14ac:dyDescent="0.2">
      <c r="B15" s="2065" t="s">
        <v>2141</v>
      </c>
      <c r="C15" s="1390"/>
      <c r="D15" s="1389"/>
      <c r="E15" s="1388"/>
      <c r="F15" s="2066">
        <f>2094892+402</f>
        <v>2095294</v>
      </c>
      <c r="G15" s="1388"/>
      <c r="H15" s="2066">
        <f>1950029+402</f>
        <v>1950431</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5:H15"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1" zoomScale="110" zoomScaleNormal="110" workbookViewId="0">
      <selection activeCell="D40" sqref="D4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Beach Park CCSD 3</v>
      </c>
      <c r="B1" s="2490"/>
      <c r="C1" s="2490"/>
      <c r="D1" s="2490"/>
      <c r="E1" s="1434"/>
    </row>
    <row r="2" spans="1:7" ht="13.5" customHeight="1" x14ac:dyDescent="0.2">
      <c r="A2" s="2491">
        <f>'Single Audit Cover'!E7</f>
        <v>34049003004</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1915</v>
      </c>
      <c r="C6" s="1367"/>
      <c r="D6" s="1367"/>
    </row>
    <row r="7" spans="1:7" ht="60.95" customHeight="1" x14ac:dyDescent="0.2">
      <c r="A7" s="2497" t="s">
        <v>2146</v>
      </c>
      <c r="B7" s="2498"/>
      <c r="C7" s="2498"/>
      <c r="D7" s="2498"/>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t="s">
        <v>2089</v>
      </c>
      <c r="F10" s="2061" t="s">
        <v>106</v>
      </c>
      <c r="G10" s="2055"/>
    </row>
    <row r="11" spans="1:7" ht="22.5" customHeight="1" x14ac:dyDescent="0.2">
      <c r="A11" s="1357" t="s">
        <v>2072</v>
      </c>
      <c r="C11" s="1353"/>
      <c r="D11" s="1353"/>
    </row>
    <row r="12" spans="1:7" ht="23.25" customHeight="1" x14ac:dyDescent="0.2">
      <c r="A12" s="2497" t="s">
        <v>2147</v>
      </c>
      <c r="B12" s="2498"/>
      <c r="C12" s="2498"/>
      <c r="D12" s="249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2148</v>
      </c>
      <c r="C16" s="2046"/>
      <c r="D16" s="2499"/>
      <c r="E16" s="2499"/>
      <c r="F16" s="2499"/>
    </row>
    <row r="17" spans="1:6" ht="20.65" customHeight="1" x14ac:dyDescent="0.2">
      <c r="A17" s="1798"/>
      <c r="B17" s="1428"/>
      <c r="C17" s="2046"/>
      <c r="D17" s="2499"/>
      <c r="E17" s="2499"/>
      <c r="F17" s="2499"/>
    </row>
    <row r="18" spans="1:6" ht="20.65" customHeight="1" x14ac:dyDescent="0.2">
      <c r="A18" s="1798"/>
      <c r="B18" s="1428"/>
      <c r="C18" s="2046"/>
      <c r="D18" s="2499"/>
      <c r="E18" s="2499"/>
      <c r="F18" s="2499"/>
    </row>
    <row r="19" spans="1:6" ht="20.65" customHeight="1" x14ac:dyDescent="0.2">
      <c r="A19" s="1798"/>
      <c r="B19" s="1428"/>
      <c r="C19" s="2046"/>
      <c r="D19" s="2499"/>
      <c r="E19" s="2499"/>
      <c r="F19" s="2499"/>
    </row>
    <row r="20" spans="1:6" ht="20.65" customHeight="1" x14ac:dyDescent="0.2">
      <c r="A20" s="1798"/>
      <c r="B20" s="1428"/>
      <c r="C20" s="2046"/>
      <c r="D20" s="2499"/>
      <c r="E20" s="2499"/>
      <c r="F20" s="2499"/>
    </row>
    <row r="21" spans="1:6" ht="20.65" customHeight="1" x14ac:dyDescent="0.2">
      <c r="A21" s="1798"/>
      <c r="B21" s="1428"/>
      <c r="C21" s="2046"/>
      <c r="D21" s="2499"/>
      <c r="E21" s="2499"/>
      <c r="F21" s="2499"/>
    </row>
    <row r="22" spans="1:6" ht="20.65" customHeight="1" x14ac:dyDescent="0.2">
      <c r="A22" s="1798"/>
      <c r="B22" s="1428"/>
      <c r="C22" s="2046"/>
      <c r="D22" s="2499"/>
      <c r="E22" s="2499"/>
      <c r="F22" s="2499"/>
    </row>
    <row r="23" spans="1:6" ht="20.65" customHeight="1" x14ac:dyDescent="0.2">
      <c r="A23" s="1798"/>
      <c r="B23" s="1428"/>
      <c r="C23" s="2046"/>
      <c r="D23" s="2499"/>
      <c r="E23" s="2499"/>
      <c r="F23" s="2499"/>
    </row>
    <row r="24" spans="1:6" ht="20.65" customHeight="1" x14ac:dyDescent="0.2">
      <c r="A24" s="1798"/>
      <c r="B24" s="1428"/>
      <c r="C24" s="2046"/>
      <c r="D24" s="2499"/>
      <c r="E24" s="2499"/>
      <c r="F24" s="2499"/>
    </row>
    <row r="25" spans="1:6" ht="20.65" customHeight="1" x14ac:dyDescent="0.2">
      <c r="A25" s="1798"/>
      <c r="B25" s="1428"/>
      <c r="C25" s="2046"/>
      <c r="D25" s="2499"/>
      <c r="E25" s="2499"/>
      <c r="F25" s="2499"/>
    </row>
    <row r="26" spans="1:6" ht="20.65" customHeight="1" x14ac:dyDescent="0.2">
      <c r="A26" s="1798"/>
      <c r="B26" s="1428"/>
      <c r="C26" s="2046"/>
      <c r="D26" s="2499"/>
      <c r="E26" s="2499"/>
      <c r="F26" s="2499"/>
    </row>
    <row r="27" spans="1:6" ht="20.65" customHeight="1" x14ac:dyDescent="0.2">
      <c r="A27" s="1798"/>
      <c r="B27" s="1428"/>
      <c r="C27" s="2046"/>
      <c r="D27" s="2499"/>
      <c r="E27" s="2499"/>
      <c r="F27" s="2499"/>
    </row>
    <row r="28" spans="1:6" ht="20.65" customHeight="1" x14ac:dyDescent="0.2">
      <c r="A28" s="1798"/>
      <c r="B28" s="1428"/>
      <c r="C28" s="2046"/>
      <c r="D28" s="2499"/>
      <c r="E28" s="2499"/>
      <c r="F28" s="2499"/>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500" t="s">
        <v>2150</v>
      </c>
      <c r="B31" s="2500"/>
      <c r="C31" s="2500"/>
      <c r="D31" s="2500"/>
      <c r="E31" s="1427"/>
    </row>
    <row r="32" spans="1:6" ht="13.5" customHeight="1" x14ac:dyDescent="0.2">
      <c r="A32" s="1533" t="s">
        <v>1816</v>
      </c>
      <c r="B32" s="1730"/>
      <c r="C32" s="1733">
        <v>69412</v>
      </c>
      <c r="D32" s="1732"/>
      <c r="E32" s="1427"/>
    </row>
    <row r="33" spans="1:5" ht="13.5" customHeight="1" x14ac:dyDescent="0.2">
      <c r="A33" s="1533" t="s">
        <v>1817</v>
      </c>
      <c r="B33" s="1730"/>
      <c r="C33" s="1734">
        <v>0</v>
      </c>
      <c r="D33" s="1732"/>
      <c r="E33" s="1427"/>
    </row>
    <row r="34" spans="1:5" ht="13.5" customHeight="1" x14ac:dyDescent="0.2">
      <c r="A34" s="1799" t="s">
        <v>2074</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2149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1" t="s">
        <v>2022</v>
      </c>
      <c r="C45" s="2501"/>
      <c r="D45" s="2501"/>
      <c r="E45" s="1423"/>
    </row>
    <row r="46" spans="1:5" s="1372" customFormat="1" ht="33.75" customHeight="1" x14ac:dyDescent="0.2">
      <c r="A46" s="1422">
        <v>6</v>
      </c>
      <c r="B46" s="2488" t="s">
        <v>2077</v>
      </c>
      <c r="C46" s="2488"/>
      <c r="D46" s="2488"/>
    </row>
    <row r="47" spans="1:5" ht="45.75" customHeight="1" x14ac:dyDescent="0.2">
      <c r="A47" s="1422">
        <v>7</v>
      </c>
      <c r="B47" s="2488" t="s">
        <v>2078</v>
      </c>
      <c r="C47" s="2488"/>
      <c r="D47" s="248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Beach Park CCSD 3</v>
      </c>
      <c r="C1" s="2504"/>
      <c r="D1" s="2504"/>
      <c r="E1" s="2504"/>
      <c r="F1" s="2504"/>
      <c r="G1" s="2504"/>
      <c r="H1" s="2504"/>
      <c r="I1" s="2504"/>
      <c r="J1" s="1473"/>
    </row>
    <row r="2" spans="2:10" s="1367" customFormat="1" ht="12.75" customHeight="1" x14ac:dyDescent="0.2">
      <c r="B2" s="2505">
        <f>'Single Audit Cover'!E7</f>
        <v>34049003004</v>
      </c>
      <c r="C2" s="2506"/>
      <c r="D2" s="2506"/>
      <c r="E2" s="2506"/>
      <c r="F2" s="2506"/>
      <c r="G2" s="2506"/>
      <c r="H2" s="2506"/>
      <c r="I2" s="2506"/>
      <c r="J2" s="1473"/>
    </row>
    <row r="3" spans="2:10" s="1367" customFormat="1" ht="12.75" customHeight="1" x14ac:dyDescent="0.2">
      <c r="B3" s="2507" t="s">
        <v>1567</v>
      </c>
      <c r="C3" s="2496"/>
      <c r="D3" s="2496"/>
      <c r="E3" s="2496"/>
      <c r="F3" s="2496"/>
      <c r="G3" s="2496"/>
      <c r="H3" s="2496"/>
      <c r="I3" s="2496"/>
      <c r="J3" s="1472"/>
    </row>
    <row r="4" spans="2:10" s="1367" customFormat="1" ht="12.75" customHeight="1" x14ac:dyDescent="0.2">
      <c r="B4" s="2507"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981</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2089</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2089</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2089</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2089</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2" t="s">
        <v>2151</v>
      </c>
      <c r="E29" s="2512"/>
      <c r="F29" s="2512"/>
      <c r="G29" s="2512"/>
      <c r="H29" s="2512"/>
      <c r="I29" s="251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t="s">
        <v>2089</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08" t="s">
        <v>2152</v>
      </c>
      <c r="D37" s="2509"/>
      <c r="E37" s="2509"/>
      <c r="F37" s="2509"/>
      <c r="G37" s="2509"/>
      <c r="H37" s="2509"/>
      <c r="I37" s="2510"/>
    </row>
    <row r="38" spans="1:9" ht="20.45" customHeight="1" x14ac:dyDescent="0.2">
      <c r="B38" s="1444">
        <v>84.173000000000002</v>
      </c>
      <c r="C38" s="2508" t="s">
        <v>2153</v>
      </c>
      <c r="D38" s="2509"/>
      <c r="E38" s="2509"/>
      <c r="F38" s="2509"/>
      <c r="G38" s="2509"/>
      <c r="H38" s="2509"/>
      <c r="I38" s="2510"/>
    </row>
    <row r="39" spans="1:9" ht="20.65" customHeight="1" x14ac:dyDescent="0.2">
      <c r="B39" s="1444">
        <v>84.027000000000001</v>
      </c>
      <c r="C39" s="2508" t="s">
        <v>2154</v>
      </c>
      <c r="D39" s="2509"/>
      <c r="E39" s="2509"/>
      <c r="F39" s="2509"/>
      <c r="G39" s="2509"/>
      <c r="H39" s="2509"/>
      <c r="I39" s="2510"/>
    </row>
    <row r="40" spans="1:9" ht="20.65" customHeight="1" x14ac:dyDescent="0.2">
      <c r="B40" s="1444"/>
      <c r="C40" s="2508"/>
      <c r="D40" s="2509"/>
      <c r="E40" s="2509"/>
      <c r="F40" s="2509"/>
      <c r="G40" s="2509"/>
      <c r="H40" s="2509"/>
      <c r="I40" s="2510"/>
    </row>
    <row r="41" spans="1:9" ht="20.65" customHeight="1" x14ac:dyDescent="0.2">
      <c r="B41" s="1444"/>
      <c r="C41" s="2508"/>
      <c r="D41" s="2509"/>
      <c r="E41" s="2509"/>
      <c r="F41" s="2509"/>
      <c r="G41" s="2509"/>
      <c r="H41" s="2509"/>
      <c r="I41" s="2510"/>
    </row>
    <row r="42" spans="1:9" ht="20.65" customHeight="1" x14ac:dyDescent="0.2">
      <c r="B42" s="1444"/>
      <c r="C42" s="2508"/>
      <c r="D42" s="2509"/>
      <c r="E42" s="2509"/>
      <c r="F42" s="2509"/>
      <c r="G42" s="2509"/>
      <c r="H42" s="2509"/>
      <c r="I42" s="2510"/>
    </row>
    <row r="43" spans="1:9" ht="6.2" customHeight="1" x14ac:dyDescent="0.2"/>
    <row r="44" spans="1:9" x14ac:dyDescent="0.2">
      <c r="B44" s="1375" t="s">
        <v>1552</v>
      </c>
      <c r="C44" s="1387"/>
      <c r="D44" s="1387"/>
      <c r="E44" s="2511">
        <v>750000</v>
      </c>
      <c r="F44" s="2511"/>
      <c r="G44" s="2511"/>
      <c r="H44" s="1426"/>
    </row>
    <row r="46" spans="1:9" ht="13.5" customHeight="1" x14ac:dyDescent="0.2">
      <c r="B46" s="1375" t="s">
        <v>1551</v>
      </c>
      <c r="C46" s="1387"/>
      <c r="E46" s="1443" t="s">
        <v>2089</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Beach Park CCSD 3</v>
      </c>
      <c r="C1" s="2503"/>
      <c r="D1" s="2503"/>
      <c r="E1" s="2503"/>
      <c r="F1" s="2503"/>
      <c r="G1" s="2503"/>
      <c r="H1" s="2503"/>
      <c r="I1" s="2503"/>
      <c r="J1" s="2503"/>
      <c r="K1" s="2503"/>
      <c r="L1" s="1521"/>
      <c r="M1" s="1521"/>
    </row>
    <row r="2" spans="1:13" ht="12" customHeight="1" x14ac:dyDescent="0.2">
      <c r="B2" s="2505">
        <f>'Single Audit Cover'!E7</f>
        <v>34049003004</v>
      </c>
      <c r="C2" s="2505"/>
      <c r="D2" s="2505"/>
      <c r="E2" s="2505"/>
      <c r="F2" s="2505"/>
      <c r="G2" s="2505"/>
      <c r="H2" s="2505"/>
      <c r="I2" s="2505"/>
      <c r="J2" s="2505"/>
      <c r="K2" s="2505"/>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5" t="str">
        <f>'[1]Single Audit Cover'!A4</f>
        <v>Year Ending June 30, 2016</v>
      </c>
      <c r="C4" s="2515"/>
      <c r="D4" s="2515"/>
      <c r="E4" s="2515"/>
      <c r="F4" s="2515"/>
      <c r="G4" s="2515"/>
      <c r="H4" s="2515"/>
      <c r="I4" s="2515"/>
      <c r="J4" s="2515"/>
      <c r="K4" s="251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5" t="s">
        <v>1587</v>
      </c>
      <c r="C7" s="2515"/>
      <c r="D7" s="2516"/>
      <c r="E7" s="2516"/>
      <c r="F7" s="2516"/>
      <c r="G7" s="2516"/>
      <c r="H7" s="2516"/>
      <c r="I7" s="2516"/>
      <c r="J7" s="2516"/>
      <c r="K7" s="251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2148</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4"/>
      <c r="C14" s="2514"/>
      <c r="D14" s="2514"/>
      <c r="E14" s="2514"/>
      <c r="F14" s="2514"/>
      <c r="G14" s="2514"/>
      <c r="H14" s="2514"/>
      <c r="I14" s="2514"/>
      <c r="J14" s="2514"/>
      <c r="K14" s="251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4"/>
      <c r="C17" s="2514"/>
      <c r="D17" s="2514"/>
      <c r="E17" s="2514"/>
      <c r="F17" s="2514"/>
      <c r="G17" s="2514"/>
      <c r="H17" s="2514"/>
      <c r="I17" s="2514"/>
      <c r="J17" s="2514"/>
      <c r="K17" s="2514"/>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7"/>
      <c r="C20" s="2517"/>
      <c r="D20" s="2514"/>
      <c r="E20" s="2514"/>
      <c r="F20" s="2514"/>
      <c r="G20" s="2514"/>
      <c r="H20" s="2514"/>
      <c r="I20" s="2514"/>
      <c r="J20" s="2514"/>
      <c r="K20" s="2514"/>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4"/>
      <c r="C23" s="2514"/>
      <c r="D23" s="2514"/>
      <c r="E23" s="2514"/>
      <c r="F23" s="2514"/>
      <c r="G23" s="2514"/>
      <c r="H23" s="2514"/>
      <c r="I23" s="2514"/>
      <c r="J23" s="2514"/>
      <c r="K23" s="2514"/>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4"/>
      <c r="C26" s="2514"/>
      <c r="D26" s="2514"/>
      <c r="E26" s="2514"/>
      <c r="F26" s="2514"/>
      <c r="G26" s="2514"/>
      <c r="H26" s="2514"/>
      <c r="I26" s="2514"/>
      <c r="J26" s="2514"/>
      <c r="K26" s="2514"/>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8"/>
      <c r="C29" s="2518"/>
      <c r="D29" s="2514"/>
      <c r="E29" s="2514"/>
      <c r="F29" s="2514"/>
      <c r="G29" s="2514"/>
      <c r="H29" s="2514"/>
      <c r="I29" s="2514"/>
      <c r="J29" s="2514"/>
      <c r="K29" s="251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3"/>
      <c r="C32" s="2513"/>
      <c r="D32" s="2514"/>
      <c r="E32" s="2514"/>
      <c r="F32" s="2514"/>
      <c r="G32" s="2514"/>
      <c r="H32" s="2514"/>
      <c r="I32" s="2514"/>
      <c r="J32" s="2514"/>
      <c r="K32" s="2514"/>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Beach Park CCSD 3</v>
      </c>
      <c r="C1" s="2519"/>
      <c r="D1" s="2519"/>
      <c r="E1" s="2519"/>
      <c r="F1" s="2519"/>
      <c r="G1" s="2519"/>
      <c r="H1" s="2519"/>
      <c r="I1" s="2519"/>
      <c r="J1" s="2519"/>
      <c r="K1" s="2519"/>
      <c r="L1" s="1542"/>
    </row>
    <row r="2" spans="1:12" ht="12.75" customHeight="1" x14ac:dyDescent="0.2">
      <c r="B2" s="2520">
        <f>'Single Audit Cover'!E7</f>
        <v>34049003004</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2148</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2"/>
      <c r="E14" s="2522"/>
      <c r="F14" s="2522"/>
      <c r="H14" s="1430" t="s">
        <v>1602</v>
      </c>
      <c r="I14" s="2523"/>
      <c r="J14" s="2523"/>
      <c r="K14" s="252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3"/>
      <c r="E16" s="2523"/>
      <c r="F16" s="2523"/>
      <c r="G16" s="2523"/>
      <c r="H16" s="2523"/>
      <c r="I16" s="2523"/>
      <c r="J16" s="2523"/>
      <c r="K16" s="2523"/>
      <c r="L16" s="1426"/>
    </row>
    <row r="17" spans="2:12" ht="13.5" customHeight="1" x14ac:dyDescent="0.2">
      <c r="B17" s="1431" t="s">
        <v>1600</v>
      </c>
      <c r="C17" s="1431"/>
      <c r="D17" s="2524"/>
      <c r="E17" s="2524"/>
      <c r="F17" s="2524"/>
      <c r="G17" s="2524"/>
      <c r="H17" s="2524"/>
      <c r="I17" s="2524"/>
      <c r="J17" s="2524"/>
      <c r="K17" s="252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4"/>
      <c r="C20" s="2514"/>
      <c r="D20" s="2514"/>
      <c r="E20" s="2514"/>
      <c r="F20" s="2514"/>
      <c r="G20" s="2514"/>
      <c r="H20" s="2514"/>
      <c r="I20" s="2514"/>
      <c r="J20" s="2514"/>
      <c r="K20" s="251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4"/>
      <c r="C23" s="2514"/>
      <c r="D23" s="2514"/>
      <c r="E23" s="2514"/>
      <c r="F23" s="2514"/>
      <c r="G23" s="2514"/>
      <c r="H23" s="2514"/>
      <c r="I23" s="2514"/>
      <c r="J23" s="2514"/>
      <c r="K23" s="251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4"/>
      <c r="C26" s="2514"/>
      <c r="D26" s="2514"/>
      <c r="E26" s="2514"/>
      <c r="F26" s="2514"/>
      <c r="G26" s="2514"/>
      <c r="H26" s="2514"/>
      <c r="I26" s="2514"/>
      <c r="J26" s="2514"/>
      <c r="K26" s="251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4"/>
      <c r="C29" s="2514"/>
      <c r="D29" s="2514"/>
      <c r="E29" s="2514"/>
      <c r="F29" s="2514"/>
      <c r="G29" s="2514"/>
      <c r="H29" s="2514"/>
      <c r="I29" s="2514"/>
      <c r="J29" s="2514"/>
      <c r="K29" s="251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4"/>
      <c r="C32" s="2514"/>
      <c r="D32" s="2514"/>
      <c r="E32" s="2514"/>
      <c r="F32" s="2514"/>
      <c r="G32" s="2514"/>
      <c r="H32" s="2514"/>
      <c r="I32" s="2514"/>
      <c r="J32" s="2514"/>
      <c r="K32" s="251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4"/>
      <c r="C35" s="2514"/>
      <c r="D35" s="2514"/>
      <c r="E35" s="2514"/>
      <c r="F35" s="2514"/>
      <c r="G35" s="2514"/>
      <c r="H35" s="2514"/>
      <c r="I35" s="2514"/>
      <c r="J35" s="2514"/>
      <c r="K35" s="251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4"/>
      <c r="C38" s="2514"/>
      <c r="D38" s="2514"/>
      <c r="E38" s="2514"/>
      <c r="F38" s="2514"/>
      <c r="G38" s="2514"/>
      <c r="H38" s="2514"/>
      <c r="I38" s="2514"/>
      <c r="J38" s="2514"/>
      <c r="K38" s="251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4"/>
      <c r="C41" s="2514"/>
      <c r="D41" s="2514"/>
      <c r="E41" s="2514"/>
      <c r="F41" s="2514"/>
      <c r="G41" s="2514"/>
      <c r="H41" s="2514"/>
      <c r="I41" s="2514"/>
      <c r="J41" s="2514"/>
      <c r="K41" s="2514"/>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5" sqref="B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Beach Park CCSD 3</v>
      </c>
      <c r="C1" s="2503"/>
      <c r="D1" s="2503"/>
      <c r="E1" s="1554"/>
    </row>
    <row r="2" spans="2:5" s="1387" customFormat="1" ht="12.75" customHeight="1" x14ac:dyDescent="0.2">
      <c r="B2" s="2505">
        <f>'Single Audit Cover'!E7</f>
        <v>34049003004</v>
      </c>
      <c r="C2" s="2505"/>
      <c r="D2" s="2505"/>
      <c r="E2" s="1553"/>
    </row>
    <row r="3" spans="2:5" s="1346" customFormat="1" ht="12.75" customHeight="1" x14ac:dyDescent="0.2">
      <c r="B3" s="2495" t="s">
        <v>1618</v>
      </c>
      <c r="C3" s="2495"/>
      <c r="D3" s="2495"/>
      <c r="E3" s="1978"/>
    </row>
    <row r="4" spans="2:5" s="1387" customFormat="1" ht="12.75" customHeight="1" x14ac:dyDescent="0.2">
      <c r="B4" s="2525" t="str">
        <f>'[1]Single Audit Cover'!A4</f>
        <v>Year Ending June 30, 2016</v>
      </c>
      <c r="C4" s="2525"/>
      <c r="D4" s="2525"/>
      <c r="E4" s="1552"/>
    </row>
    <row r="5" spans="2:5" s="1387" customFormat="1" ht="40.15" customHeight="1" x14ac:dyDescent="0.2">
      <c r="B5" s="1746" t="s">
        <v>2148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Beach Park CCSD 3</v>
      </c>
      <c r="C1" s="2503"/>
      <c r="D1" s="2503"/>
      <c r="E1" s="2503"/>
      <c r="F1" s="1542"/>
      <c r="G1" s="1542"/>
      <c r="H1" s="1542"/>
      <c r="I1" s="1542"/>
      <c r="J1" s="1542"/>
      <c r="K1" s="1542"/>
      <c r="L1" s="1542"/>
    </row>
    <row r="2" spans="2:12" ht="13.5" customHeight="1" x14ac:dyDescent="0.2">
      <c r="B2" s="2505">
        <f>'Single Audit Cover'!E7</f>
        <v>34049003004</v>
      </c>
      <c r="C2" s="2505"/>
      <c r="D2" s="2505"/>
      <c r="E2" s="2505"/>
      <c r="F2" s="1541"/>
      <c r="G2" s="1541"/>
      <c r="H2" s="1541"/>
      <c r="I2" s="1541"/>
      <c r="J2" s="1541"/>
      <c r="K2" s="1541"/>
      <c r="L2" s="1541"/>
    </row>
    <row r="3" spans="2:12" ht="13.5" customHeight="1" x14ac:dyDescent="0.2">
      <c r="B3" s="2495" t="s">
        <v>1626</v>
      </c>
      <c r="C3" s="2495"/>
      <c r="D3" s="2495"/>
      <c r="E3" s="2495"/>
      <c r="F3" s="1978"/>
      <c r="G3" s="1978"/>
      <c r="H3" s="1978"/>
      <c r="I3" s="1978"/>
      <c r="J3" s="1978"/>
      <c r="K3" s="1978"/>
      <c r="L3" s="1978"/>
    </row>
    <row r="4" spans="2:12" ht="13.5" customHeight="1" x14ac:dyDescent="0.2">
      <c r="B4" s="2526" t="str">
        <f>'[1]Single Audit Cover'!A4</f>
        <v>Year Ending June 30, 2016</v>
      </c>
      <c r="C4" s="2526"/>
      <c r="D4" s="2526"/>
      <c r="E4" s="252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2148</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8"/>
      <c r="C11" s="2518"/>
      <c r="D11" s="2514"/>
      <c r="E11" s="2514"/>
    </row>
    <row r="12" spans="2:12" ht="13.5" customHeight="1" x14ac:dyDescent="0.2">
      <c r="B12" s="1426"/>
      <c r="C12" s="1426"/>
      <c r="D12" s="1426"/>
    </row>
    <row r="13" spans="2:12" ht="13.5" customHeight="1" x14ac:dyDescent="0.2">
      <c r="B13" s="1320" t="s">
        <v>1622</v>
      </c>
      <c r="C13" s="1320"/>
      <c r="D13" s="1426"/>
    </row>
    <row r="14" spans="2:12" ht="76.5" customHeight="1" x14ac:dyDescent="0.2">
      <c r="B14" s="2518"/>
      <c r="C14" s="2518"/>
      <c r="D14" s="2514"/>
      <c r="E14" s="2514"/>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34049003004</v>
      </c>
    </row>
    <row r="3" spans="1:2" x14ac:dyDescent="0.2">
      <c r="A3" t="s">
        <v>1132</v>
      </c>
      <c r="B3" s="1232" t="str">
        <f>COVER!A15</f>
        <v>Lake</v>
      </c>
    </row>
    <row r="4" spans="1:2" x14ac:dyDescent="0.2">
      <c r="A4" t="s">
        <v>1188</v>
      </c>
      <c r="B4" s="1232" t="str">
        <f>COVER!A17</f>
        <v>Beach Park CCSD 3</v>
      </c>
    </row>
    <row r="5" spans="1:2" x14ac:dyDescent="0.2">
      <c r="A5" t="s">
        <v>819</v>
      </c>
      <c r="B5" s="1232" t="str">
        <f>COVER!A38</f>
        <v>Dr. Nancy Wagner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and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f>COVER!T25</f>
        <v>0</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1582</v>
      </c>
      <c r="D76" s="14" t="str">
        <f t="shared" si="0"/>
        <v>Error?</v>
      </c>
    </row>
    <row r="77" spans="1:4" x14ac:dyDescent="0.2">
      <c r="A77" s="55">
        <v>16</v>
      </c>
      <c r="B77" s="1232">
        <f>'Assets-Liab 5-6'!C13</f>
        <v>299538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1600000</v>
      </c>
      <c r="C91" s="14" t="s">
        <v>672</v>
      </c>
      <c r="D91" s="14" t="str">
        <f t="shared" si="0"/>
        <v>Error?</v>
      </c>
    </row>
    <row r="92" spans="1:4" x14ac:dyDescent="0.2">
      <c r="A92" s="55">
        <v>31</v>
      </c>
      <c r="B92" s="1232">
        <f>'Assets-Liab 5-6'!C39</f>
        <v>-1300462</v>
      </c>
      <c r="D92" s="14" t="str">
        <f t="shared" si="0"/>
        <v>Error?</v>
      </c>
    </row>
    <row r="93" spans="1:4" x14ac:dyDescent="0.2">
      <c r="A93" s="55">
        <v>32</v>
      </c>
      <c r="B93" s="1232">
        <f>'Assets-Liab 5-6'!C41</f>
        <v>299538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2419245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2419245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1954564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1954564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2843504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2843504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239099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239099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80881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80881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967984</v>
      </c>
      <c r="D273" s="14" t="str">
        <f t="shared" si="3"/>
        <v>Error?</v>
      </c>
    </row>
    <row r="274" spans="1:4" x14ac:dyDescent="0.2">
      <c r="A274" s="55">
        <v>213</v>
      </c>
      <c r="B274" s="1232">
        <f>'Assets-Liab 5-6'!M17</f>
        <v>52142204</v>
      </c>
      <c r="D274" s="14" t="str">
        <f t="shared" si="3"/>
        <v>Error?</v>
      </c>
    </row>
    <row r="275" spans="1:4" x14ac:dyDescent="0.2">
      <c r="A275" s="55">
        <v>214</v>
      </c>
      <c r="B275" s="1232">
        <f>'Assets-Liab 5-6'!M18</f>
        <v>584184</v>
      </c>
      <c r="D275" s="14" t="str">
        <f t="shared" si="3"/>
        <v>Error?</v>
      </c>
    </row>
    <row r="276" spans="1:4" x14ac:dyDescent="0.2">
      <c r="A276" s="55">
        <v>215</v>
      </c>
      <c r="B276" s="1232">
        <f>'Assets-Liab 5-6'!M19</f>
        <v>1913707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55608079</v>
      </c>
      <c r="C279" s="14" t="s">
        <v>672</v>
      </c>
      <c r="D279" s="14" t="str">
        <f t="shared" si="3"/>
        <v>Error?</v>
      </c>
    </row>
    <row r="280" spans="1:4" x14ac:dyDescent="0.2">
      <c r="A280" s="55">
        <v>219</v>
      </c>
      <c r="B280" s="1232">
        <f>'Assets-Liab 5-6'!M40</f>
        <v>55608079</v>
      </c>
      <c r="D280" s="14" t="str">
        <f t="shared" si="3"/>
        <v>Error?</v>
      </c>
    </row>
    <row r="281" spans="1:4" x14ac:dyDescent="0.2">
      <c r="A281" s="55">
        <v>220</v>
      </c>
      <c r="B281" s="1232">
        <f>'Assets-Liab 5-6'!M41</f>
        <v>55608079</v>
      </c>
      <c r="C281" s="14" t="s">
        <v>672</v>
      </c>
      <c r="D281" s="14" t="str">
        <f t="shared" si="3"/>
        <v>Error?</v>
      </c>
    </row>
    <row r="282" spans="1:4" x14ac:dyDescent="0.2">
      <c r="A282" s="55">
        <v>221</v>
      </c>
      <c r="B282" s="1232">
        <f>'Assets-Liab 5-6'!N21</f>
        <v>1954564</v>
      </c>
      <c r="D282" s="14" t="str">
        <f t="shared" si="3"/>
        <v>Error?</v>
      </c>
    </row>
    <row r="283" spans="1:4" x14ac:dyDescent="0.2">
      <c r="A283" s="55">
        <v>222</v>
      </c>
      <c r="B283" s="1232">
        <f>'Assets-Liab 5-6'!N22</f>
        <v>2727493</v>
      </c>
      <c r="D283" s="14" t="str">
        <f t="shared" si="3"/>
        <v>Error?</v>
      </c>
    </row>
    <row r="284" spans="1:4" x14ac:dyDescent="0.2">
      <c r="A284" s="55">
        <v>223</v>
      </c>
      <c r="B284" s="1232">
        <f>'Assets-Liab 5-6'!N23</f>
        <v>4682057</v>
      </c>
      <c r="C284" s="14" t="s">
        <v>672</v>
      </c>
      <c r="D284" s="14" t="str">
        <f t="shared" si="3"/>
        <v>Error?</v>
      </c>
    </row>
    <row r="285" spans="1:4" x14ac:dyDescent="0.2">
      <c r="A285" s="55">
        <v>224</v>
      </c>
      <c r="B285" s="1232">
        <f>'Assets-Liab 5-6'!N36</f>
        <v>4682057</v>
      </c>
      <c r="D285" s="14" t="str">
        <f t="shared" si="3"/>
        <v>Error?</v>
      </c>
    </row>
    <row r="286" spans="1:4" x14ac:dyDescent="0.2">
      <c r="A286" s="83">
        <v>225</v>
      </c>
      <c r="D286" s="14" t="str">
        <f t="shared" si="3"/>
        <v>OK</v>
      </c>
    </row>
    <row r="287" spans="1:4" x14ac:dyDescent="0.2">
      <c r="A287" s="55">
        <v>226</v>
      </c>
      <c r="B287" s="1232">
        <f>'Assets-Liab 5-6'!N37</f>
        <v>4682057</v>
      </c>
      <c r="C287" s="14" t="s">
        <v>672</v>
      </c>
      <c r="D287" s="14" t="str">
        <f t="shared" si="3"/>
        <v>Error?</v>
      </c>
    </row>
    <row r="288" spans="1:4" x14ac:dyDescent="0.2">
      <c r="A288" s="55">
        <v>227</v>
      </c>
      <c r="B288" s="1232">
        <f>'Assets-Liab 5-6'!N41</f>
        <v>4682057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9925929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21615</v>
      </c>
      <c r="D719" s="14" t="str">
        <f t="shared" si="10"/>
        <v>Error?</v>
      </c>
    </row>
    <row r="720" spans="1:4" x14ac:dyDescent="0.2">
      <c r="A720" s="55">
        <v>659</v>
      </c>
      <c r="B720" s="1232">
        <f>'Expenditures 15-22'!C33</f>
        <v>11979306</v>
      </c>
      <c r="C720" s="14" t="s">
        <v>672</v>
      </c>
      <c r="D720" s="14" t="str">
        <f t="shared" si="10"/>
        <v>Error?</v>
      </c>
    </row>
    <row r="721" spans="1:4" x14ac:dyDescent="0.2">
      <c r="A721" s="55">
        <v>660</v>
      </c>
      <c r="B721" s="1232">
        <f>'Expenditures 15-22'!C36</f>
        <v>411740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408734</v>
      </c>
      <c r="D723" s="14" t="str">
        <f t="shared" si="10"/>
        <v>Error?</v>
      </c>
    </row>
    <row r="724" spans="1:4" x14ac:dyDescent="0.2">
      <c r="A724" s="55">
        <v>663</v>
      </c>
      <c r="B724" s="1232">
        <f>'Expenditures 15-22'!C39</f>
        <v>36562</v>
      </c>
      <c r="D724" s="14" t="str">
        <f t="shared" si="10"/>
        <v>Error?</v>
      </c>
    </row>
    <row r="725" spans="1:4" x14ac:dyDescent="0.2">
      <c r="A725" s="55">
        <v>664</v>
      </c>
      <c r="B725" s="1232">
        <f>'Expenditures 15-22'!C40</f>
        <v>240043</v>
      </c>
      <c r="D725" s="14" t="str">
        <f t="shared" si="10"/>
        <v>Error?</v>
      </c>
    </row>
    <row r="726" spans="1:4" x14ac:dyDescent="0.2">
      <c r="A726" s="55">
        <v>665</v>
      </c>
      <c r="B726" s="1232">
        <f>'Expenditures 15-22'!C41</f>
        <v>99625</v>
      </c>
      <c r="D726" s="14" t="str">
        <f t="shared" si="10"/>
        <v>Error?</v>
      </c>
    </row>
    <row r="727" spans="1:4" x14ac:dyDescent="0.2">
      <c r="A727" s="55">
        <v>666</v>
      </c>
      <c r="B727" s="1232">
        <f>'Expenditures 15-22'!C42</f>
        <v>1196704</v>
      </c>
      <c r="C727" s="14" t="s">
        <v>672</v>
      </c>
      <c r="D727" s="14" t="str">
        <f t="shared" si="10"/>
        <v>Error?</v>
      </c>
    </row>
    <row r="728" spans="1:4" x14ac:dyDescent="0.2">
      <c r="A728" s="55">
        <v>667</v>
      </c>
      <c r="B728" s="1232">
        <f>'Expenditures 15-22'!C44</f>
        <v>63304</v>
      </c>
      <c r="D728" s="14" t="str">
        <f t="shared" si="10"/>
        <v>Error?</v>
      </c>
    </row>
    <row r="729" spans="1:4" x14ac:dyDescent="0.2">
      <c r="A729" s="55">
        <v>668</v>
      </c>
      <c r="B729" s="1232">
        <f>'Expenditures 15-22'!C45</f>
        <v>216983</v>
      </c>
      <c r="D729" s="14" t="str">
        <f t="shared" si="10"/>
        <v>Error?</v>
      </c>
    </row>
    <row r="730" spans="1:4" x14ac:dyDescent="0.2">
      <c r="A730" s="55">
        <v>669</v>
      </c>
      <c r="B730" s="1232">
        <f>'Expenditures 15-22'!C46</f>
        <v>26659</v>
      </c>
      <c r="D730" s="14" t="str">
        <f t="shared" si="10"/>
        <v>Error?</v>
      </c>
    </row>
    <row r="731" spans="1:4" x14ac:dyDescent="0.2">
      <c r="A731" s="55">
        <v>670</v>
      </c>
      <c r="B731" s="1232">
        <f>'Expenditures 15-22'!C47</f>
        <v>306946</v>
      </c>
      <c r="C731" s="14" t="s">
        <v>672</v>
      </c>
      <c r="D731" s="14" t="str">
        <f t="shared" si="10"/>
        <v>Error?</v>
      </c>
    </row>
    <row r="732" spans="1:4" x14ac:dyDescent="0.2">
      <c r="A732" s="55">
        <v>671</v>
      </c>
      <c r="B732" s="1232">
        <f>'Expenditures 15-22'!C49</f>
        <v>5519</v>
      </c>
      <c r="D732" s="14" t="str">
        <f t="shared" si="10"/>
        <v>Error?</v>
      </c>
    </row>
    <row r="733" spans="1:4" x14ac:dyDescent="0.2">
      <c r="A733" s="55">
        <v>672</v>
      </c>
      <c r="B733" s="1232">
        <f>'Expenditures 15-22'!C50</f>
        <v>210391</v>
      </c>
      <c r="D733" s="14" t="str">
        <f t="shared" si="10"/>
        <v>Error?</v>
      </c>
    </row>
    <row r="734" spans="1:4" x14ac:dyDescent="0.2">
      <c r="A734" s="55">
        <v>673</v>
      </c>
      <c r="B734" s="1232">
        <f>'Expenditures 15-22'!C53</f>
        <v>215910</v>
      </c>
      <c r="C734" s="14" t="s">
        <v>672</v>
      </c>
      <c r="D734" s="14" t="str">
        <f t="shared" si="10"/>
        <v>Error?</v>
      </c>
    </row>
    <row r="735" spans="1:4" x14ac:dyDescent="0.2">
      <c r="A735" s="55">
        <v>674</v>
      </c>
      <c r="B735" s="1232">
        <f>'Expenditures 15-22'!C55</f>
        <v>685832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685832</v>
      </c>
      <c r="C737" s="14" t="s">
        <v>672</v>
      </c>
      <c r="D737" s="14" t="str">
        <f t="shared" si="10"/>
        <v>Error?</v>
      </c>
    </row>
    <row r="738" spans="1:4" x14ac:dyDescent="0.2">
      <c r="A738" s="55">
        <v>677</v>
      </c>
      <c r="B738" s="1232">
        <f>'Expenditures 15-22'!C59</f>
        <v>104009</v>
      </c>
      <c r="D738" s="14" t="str">
        <f t="shared" si="10"/>
        <v>Error?</v>
      </c>
    </row>
    <row r="739" spans="1:4" x14ac:dyDescent="0.2">
      <c r="A739" s="55">
        <v>678</v>
      </c>
      <c r="B739" s="1232">
        <f>'Expenditures 15-22'!C60</f>
        <v>251919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176232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532160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2937552</v>
      </c>
      <c r="C755" s="14" t="s">
        <v>672</v>
      </c>
      <c r="D755" s="14" t="str">
        <f t="shared" si="10"/>
        <v>Error?</v>
      </c>
    </row>
    <row r="756" spans="1:4" x14ac:dyDescent="0.2">
      <c r="A756" s="55">
        <v>695</v>
      </c>
      <c r="B756" s="1232">
        <f>'Expenditures 15-22'!C75</f>
        <v>180</v>
      </c>
      <c r="D756" s="14" t="str">
        <f t="shared" si="10"/>
        <v>Error?</v>
      </c>
    </row>
    <row r="757" spans="1:4" x14ac:dyDescent="0.2">
      <c r="A757" s="55">
        <v>696</v>
      </c>
      <c r="B757" s="1232">
        <f>'Expenditures 15-22'!C114</f>
        <v>14917038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1440830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86</v>
      </c>
      <c r="D777" s="14" t="str">
        <f t="shared" si="11"/>
        <v>Error?</v>
      </c>
    </row>
    <row r="778" spans="1:4" x14ac:dyDescent="0.2">
      <c r="A778" s="55">
        <v>717</v>
      </c>
      <c r="B778" s="1232">
        <f>'Expenditures 15-22'!D33</f>
        <v>1879548</v>
      </c>
      <c r="C778" s="14" t="s">
        <v>672</v>
      </c>
      <c r="D778" s="14" t="str">
        <f t="shared" si="11"/>
        <v>Error?</v>
      </c>
    </row>
    <row r="779" spans="1:4" x14ac:dyDescent="0.2">
      <c r="A779" s="55">
        <v>718</v>
      </c>
      <c r="B779" s="1232">
        <f>'Expenditures 15-22'!D36</f>
        <v>68647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59431</v>
      </c>
      <c r="D781" s="14" t="str">
        <f t="shared" si="11"/>
        <v>Error?</v>
      </c>
    </row>
    <row r="782" spans="1:4" x14ac:dyDescent="0.2">
      <c r="A782" s="55">
        <v>721</v>
      </c>
      <c r="B782" s="1232">
        <f>'Expenditures 15-22'!D39</f>
        <v>790</v>
      </c>
      <c r="D782" s="14" t="str">
        <f t="shared" si="11"/>
        <v>Error?</v>
      </c>
    </row>
    <row r="783" spans="1:4" x14ac:dyDescent="0.2">
      <c r="A783" s="55">
        <v>722</v>
      </c>
      <c r="B783" s="1232">
        <f>'Expenditures 15-22'!D40</f>
        <v>29845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158713</v>
      </c>
      <c r="C785" s="14" t="s">
        <v>672</v>
      </c>
      <c r="D785" s="14" t="str">
        <f t="shared" si="11"/>
        <v>Error?</v>
      </c>
    </row>
    <row r="786" spans="1:4" x14ac:dyDescent="0.2">
      <c r="A786" s="55">
        <v>725</v>
      </c>
      <c r="B786" s="1232">
        <f>'Expenditures 15-22'!D44</f>
        <v>10472</v>
      </c>
      <c r="D786" s="14" t="str">
        <f t="shared" si="11"/>
        <v>Error?</v>
      </c>
    </row>
    <row r="787" spans="1:4" x14ac:dyDescent="0.2">
      <c r="A787" s="55">
        <v>726</v>
      </c>
      <c r="B787" s="1232">
        <f>'Expenditures 15-22'!D45</f>
        <v>57480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67952</v>
      </c>
      <c r="C789" s="14" t="s">
        <v>672</v>
      </c>
      <c r="D789" s="14" t="str">
        <f t="shared" si="11"/>
        <v>Error?</v>
      </c>
    </row>
    <row r="790" spans="1:4" x14ac:dyDescent="0.2">
      <c r="A790" s="55">
        <v>729</v>
      </c>
      <c r="B790" s="1232">
        <f>'Expenditures 15-22'!D49</f>
        <v>161279</v>
      </c>
      <c r="D790" s="14" t="str">
        <f t="shared" si="11"/>
        <v>Error?</v>
      </c>
    </row>
    <row r="791" spans="1:4" x14ac:dyDescent="0.2">
      <c r="A791" s="55">
        <v>730</v>
      </c>
      <c r="B791" s="1232">
        <f>'Expenditures 15-22'!D50</f>
        <v>49235</v>
      </c>
      <c r="D791" s="14" t="str">
        <f t="shared" si="11"/>
        <v>Error?</v>
      </c>
    </row>
    <row r="792" spans="1:4" x14ac:dyDescent="0.2">
      <c r="A792" s="55">
        <v>731</v>
      </c>
      <c r="B792" s="1232">
        <f>'Expenditures 15-22'!D53</f>
        <v>210514</v>
      </c>
      <c r="C792" s="14" t="s">
        <v>672</v>
      </c>
      <c r="D792" s="14" t="str">
        <f t="shared" si="11"/>
        <v>Error?</v>
      </c>
    </row>
    <row r="793" spans="1:4" x14ac:dyDescent="0.2">
      <c r="A793" s="55">
        <v>732</v>
      </c>
      <c r="B793" s="1232">
        <f>'Expenditures 15-22'!D55</f>
        <v>213155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213155</v>
      </c>
      <c r="C795" s="14" t="s">
        <v>672</v>
      </c>
      <c r="D795" s="14" t="str">
        <f t="shared" si="11"/>
        <v>Error?</v>
      </c>
    </row>
    <row r="796" spans="1:4" x14ac:dyDescent="0.2">
      <c r="A796" s="55">
        <v>735</v>
      </c>
      <c r="B796" s="1232">
        <f>'Expenditures 15-22'!D59</f>
        <v>12514</v>
      </c>
      <c r="D796" s="14" t="str">
        <f t="shared" si="11"/>
        <v>Error?</v>
      </c>
    </row>
    <row r="797" spans="1:4" x14ac:dyDescent="0.2">
      <c r="A797" s="55">
        <v>736</v>
      </c>
      <c r="B797" s="1232">
        <f>'Expenditures 15-22'!D60</f>
        <v>41164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39406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93084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743418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2622966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146676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180941</v>
      </c>
      <c r="C836" s="14" t="s">
        <v>672</v>
      </c>
      <c r="D836" s="14" t="str">
        <f t="shared" si="12"/>
        <v>Error?</v>
      </c>
    </row>
    <row r="837" spans="1:4" x14ac:dyDescent="0.2">
      <c r="A837" s="55">
        <v>776</v>
      </c>
      <c r="B837" s="1232">
        <f>'Expenditures 15-22'!E36</f>
        <v>4467</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3188</v>
      </c>
      <c r="D839" s="14" t="str">
        <f t="shared" si="12"/>
        <v>Error?</v>
      </c>
    </row>
    <row r="840" spans="1:4" x14ac:dyDescent="0.2">
      <c r="A840" s="55">
        <v>779</v>
      </c>
      <c r="B840" s="1232">
        <f>'Expenditures 15-22'!E39</f>
        <v>162768</v>
      </c>
      <c r="D840" s="14" t="str">
        <f t="shared" si="12"/>
        <v>Error?</v>
      </c>
    </row>
    <row r="841" spans="1:4" x14ac:dyDescent="0.2">
      <c r="A841" s="55">
        <v>780</v>
      </c>
      <c r="B841" s="1232">
        <f>'Expenditures 15-22'!E40</f>
        <v>240191</v>
      </c>
      <c r="D841" s="14" t="str">
        <f t="shared" si="12"/>
        <v>Error?</v>
      </c>
    </row>
    <row r="842" spans="1:4" x14ac:dyDescent="0.2">
      <c r="A842" s="55">
        <v>781</v>
      </c>
      <c r="B842" s="1232">
        <f>'Expenditures 15-22'!E41</f>
        <v>11579</v>
      </c>
      <c r="D842" s="14" t="str">
        <f t="shared" si="12"/>
        <v>Error?</v>
      </c>
    </row>
    <row r="843" spans="1:4" x14ac:dyDescent="0.2">
      <c r="A843" s="55">
        <v>782</v>
      </c>
      <c r="B843" s="1232">
        <f>'Expenditures 15-22'!E42</f>
        <v>422193</v>
      </c>
      <c r="C843" s="14" t="s">
        <v>672</v>
      </c>
      <c r="D843" s="14" t="str">
        <f t="shared" si="12"/>
        <v>Error?</v>
      </c>
    </row>
    <row r="844" spans="1:4" x14ac:dyDescent="0.2">
      <c r="A844" s="55">
        <v>783</v>
      </c>
      <c r="B844" s="1232">
        <f>'Expenditures 15-22'!E44</f>
        <v>60807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60807</v>
      </c>
      <c r="C847" s="14" t="s">
        <v>672</v>
      </c>
      <c r="D847" s="14" t="str">
        <f t="shared" si="12"/>
        <v>Error?</v>
      </c>
    </row>
    <row r="848" spans="1:4" x14ac:dyDescent="0.2">
      <c r="A848" s="55">
        <v>787</v>
      </c>
      <c r="B848" s="1232">
        <f>'Expenditures 15-22'!E49</f>
        <v>64069</v>
      </c>
      <c r="D848" s="14" t="str">
        <f t="shared" si="12"/>
        <v>Error?</v>
      </c>
    </row>
    <row r="849" spans="1:4" x14ac:dyDescent="0.2">
      <c r="A849" s="55">
        <v>788</v>
      </c>
      <c r="B849" s="1232">
        <f>'Expenditures 15-22'!E50</f>
        <v>788</v>
      </c>
      <c r="D849" s="14" t="str">
        <f t="shared" si="12"/>
        <v>OK</v>
      </c>
    </row>
    <row r="850" spans="1:4" x14ac:dyDescent="0.2">
      <c r="A850" s="55">
        <v>789</v>
      </c>
      <c r="B850" s="1232">
        <f>'Expenditures 15-22'!E53</f>
        <v>64857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47984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818154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866138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1413995</v>
      </c>
      <c r="C871" s="14" t="s">
        <v>672</v>
      </c>
      <c r="D871" s="14" t="str">
        <f t="shared" si="12"/>
        <v>Error?</v>
      </c>
    </row>
    <row r="872" spans="1:4" x14ac:dyDescent="0.2">
      <c r="A872" s="55">
        <v>811</v>
      </c>
      <c r="B872" s="1232">
        <f>'Expenditures 15-22'!E75</f>
        <v>20999</v>
      </c>
      <c r="D872" s="14" t="str">
        <f t="shared" si="12"/>
        <v>Error?</v>
      </c>
    </row>
    <row r="873" spans="1:4" x14ac:dyDescent="0.2">
      <c r="A873" s="55">
        <v>812</v>
      </c>
      <c r="B873" s="1232">
        <f>'Expenditures 15-22'!E114</f>
        <v>1615935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733307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738218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8424</v>
      </c>
      <c r="D897" s="14" t="str">
        <f t="shared" si="13"/>
        <v>Error?</v>
      </c>
    </row>
    <row r="898" spans="1:4" x14ac:dyDescent="0.2">
      <c r="A898" s="55">
        <v>837</v>
      </c>
      <c r="B898" s="1232">
        <f>'Expenditures 15-22'!F39</f>
        <v>5835</v>
      </c>
      <c r="D898" s="14" t="str">
        <f t="shared" si="13"/>
        <v>Error?</v>
      </c>
    </row>
    <row r="899" spans="1:4" x14ac:dyDescent="0.2">
      <c r="A899" s="55">
        <v>838</v>
      </c>
      <c r="B899" s="1232">
        <f>'Expenditures 15-22'!F40</f>
        <v>2183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16442</v>
      </c>
      <c r="C901" s="14" t="s">
        <v>672</v>
      </c>
      <c r="D901" s="14" t="str">
        <f t="shared" si="13"/>
        <v>Error?</v>
      </c>
    </row>
    <row r="902" spans="1:4" x14ac:dyDescent="0.2">
      <c r="A902" s="55">
        <v>841</v>
      </c>
      <c r="B902" s="1232">
        <f>'Expenditures 15-22'!F44</f>
        <v>7795</v>
      </c>
      <c r="D902" s="14" t="str">
        <f t="shared" si="13"/>
        <v>Error?</v>
      </c>
    </row>
    <row r="903" spans="1:4" x14ac:dyDescent="0.2">
      <c r="A903" s="55">
        <v>842</v>
      </c>
      <c r="B903" s="1232">
        <f>'Expenditures 15-22'!F45</f>
        <v>20873</v>
      </c>
      <c r="D903" s="14" t="str">
        <f t="shared" si="13"/>
        <v>Error?</v>
      </c>
    </row>
    <row r="904" spans="1:4" x14ac:dyDescent="0.2">
      <c r="A904" s="55">
        <v>843</v>
      </c>
      <c r="B904" s="1232">
        <f>'Expenditures 15-22'!F46</f>
        <v>1096</v>
      </c>
      <c r="D904" s="14" t="str">
        <f t="shared" si="13"/>
        <v>Error?</v>
      </c>
    </row>
    <row r="905" spans="1:4" x14ac:dyDescent="0.2">
      <c r="A905" s="55">
        <v>844</v>
      </c>
      <c r="B905" s="1232">
        <f>'Expenditures 15-22'!F47</f>
        <v>29764</v>
      </c>
      <c r="C905" s="14" t="s">
        <v>672</v>
      </c>
      <c r="D905" s="14" t="str">
        <f t="shared" si="13"/>
        <v>Error?</v>
      </c>
    </row>
    <row r="906" spans="1:4" x14ac:dyDescent="0.2">
      <c r="A906" s="55">
        <v>845</v>
      </c>
      <c r="B906" s="1232">
        <f>'Expenditures 15-22'!F49</f>
        <v>45063</v>
      </c>
      <c r="D906" s="14" t="str">
        <f t="shared" si="13"/>
        <v>Error?</v>
      </c>
    </row>
    <row r="907" spans="1:4" x14ac:dyDescent="0.2">
      <c r="A907" s="55">
        <v>846</v>
      </c>
      <c r="B907" s="1232">
        <f>'Expenditures 15-22'!F50</f>
        <v>106</v>
      </c>
      <c r="D907" s="14" t="str">
        <f t="shared" si="13"/>
        <v>Error?</v>
      </c>
    </row>
    <row r="908" spans="1:4" x14ac:dyDescent="0.2">
      <c r="A908" s="55">
        <v>847</v>
      </c>
      <c r="B908" s="1232">
        <f>'Expenditures 15-22'!F53</f>
        <v>45169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960</v>
      </c>
      <c r="D912" s="14" t="str">
        <f t="shared" si="13"/>
        <v>Error?</v>
      </c>
    </row>
    <row r="913" spans="1:4" x14ac:dyDescent="0.2">
      <c r="A913" s="55">
        <v>852</v>
      </c>
      <c r="B913" s="1232">
        <f>'Expenditures 15-22'!F60</f>
        <v>35064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114527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150551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241926</v>
      </c>
      <c r="C929" s="14" t="s">
        <v>672</v>
      </c>
      <c r="D929" s="14" t="str">
        <f t="shared" si="13"/>
        <v>Error?</v>
      </c>
    </row>
    <row r="930" spans="1:4" x14ac:dyDescent="0.2">
      <c r="A930" s="55">
        <v>869</v>
      </c>
      <c r="B930" s="1232">
        <f>'Expenditures 15-22'!F75</f>
        <v>2498</v>
      </c>
      <c r="D930" s="14" t="str">
        <f t="shared" si="13"/>
        <v>Error?</v>
      </c>
    </row>
    <row r="931" spans="1:4" x14ac:dyDescent="0.2">
      <c r="A931" s="55">
        <v>870</v>
      </c>
      <c r="B931" s="1232">
        <f>'Expenditures 15-22'!F114</f>
        <v>982642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33744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33744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33744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20898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398116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863</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863</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20598</v>
      </c>
      <c r="D1022" s="14" t="str">
        <f t="shared" si="14"/>
        <v>Error?</v>
      </c>
    </row>
    <row r="1023" spans="1:4" x14ac:dyDescent="0.2">
      <c r="A1023" s="55">
        <v>962</v>
      </c>
      <c r="B1023" s="1232">
        <f>'Expenditures 15-22'!H50</f>
        <v>4926</v>
      </c>
      <c r="D1023" s="14" t="str">
        <f t="shared" ref="D1023:D1086" si="15">IF(ISBLANK(B1023),"OK",IF(A1023-B1023=0,"OK","Error?"))</f>
        <v>Error?</v>
      </c>
    </row>
    <row r="1024" spans="1:4" x14ac:dyDescent="0.2">
      <c r="A1024" s="55">
        <v>963</v>
      </c>
      <c r="B1024" s="1232">
        <f>'Expenditures 15-22'!H53</f>
        <v>25524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100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135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26522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1059734</v>
      </c>
      <c r="C1047" s="14" t="s">
        <v>672</v>
      </c>
      <c r="D1047" s="14" t="str">
        <f t="shared" si="15"/>
        <v>Error?</v>
      </c>
    </row>
    <row r="1048" spans="1:4" x14ac:dyDescent="0.2">
      <c r="A1048" s="55">
        <v>987</v>
      </c>
      <c r="B1048" s="1232">
        <f>'Expenditures 15-22'!H105</f>
        <v>16533</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16533</v>
      </c>
      <c r="C1053" s="14" t="s">
        <v>672</v>
      </c>
      <c r="D1053" s="14" t="str">
        <f t="shared" si="15"/>
        <v>Error?</v>
      </c>
    </row>
    <row r="1054" spans="1:4" x14ac:dyDescent="0.2">
      <c r="A1054" s="55">
        <v>993</v>
      </c>
      <c r="B1054" s="1232">
        <f>'Expenditures 15-22'!H114</f>
        <v>1500905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12406802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21701</v>
      </c>
      <c r="C1107" s="14" t="s">
        <v>672</v>
      </c>
      <c r="D1107" s="14" t="str">
        <f t="shared" si="16"/>
        <v>Error?</v>
      </c>
    </row>
    <row r="1108" spans="1:4" x14ac:dyDescent="0.2">
      <c r="A1108" s="55">
        <v>1047</v>
      </c>
      <c r="B1108" s="1232">
        <f>'Expenditures 15-22'!K33</f>
        <v>15315291</v>
      </c>
      <c r="C1108" s="14" t="s">
        <v>672</v>
      </c>
      <c r="D1108" s="14" t="str">
        <f t="shared" si="16"/>
        <v>Error?</v>
      </c>
    </row>
    <row r="1109" spans="1:4" x14ac:dyDescent="0.2">
      <c r="A1109" s="55">
        <v>1048</v>
      </c>
      <c r="B1109" s="1232">
        <f>'Expenditures 15-22'!K36</f>
        <v>484854</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480640</v>
      </c>
      <c r="C1111" s="14" t="s">
        <v>672</v>
      </c>
      <c r="D1111" s="14" t="str">
        <f t="shared" si="16"/>
        <v>Error?</v>
      </c>
    </row>
    <row r="1112" spans="1:4" x14ac:dyDescent="0.2">
      <c r="A1112" s="55">
        <v>1051</v>
      </c>
      <c r="B1112" s="1232">
        <f>'Expenditures 15-22'!K39</f>
        <v>205955</v>
      </c>
      <c r="C1112" s="14" t="s">
        <v>672</v>
      </c>
      <c r="D1112" s="14" t="str">
        <f t="shared" si="16"/>
        <v>Error?</v>
      </c>
    </row>
    <row r="1113" spans="1:4" x14ac:dyDescent="0.2">
      <c r="A1113" s="55">
        <v>1052</v>
      </c>
      <c r="B1113" s="1232">
        <f>'Expenditures 15-22'!K40</f>
        <v>512262</v>
      </c>
      <c r="C1113" s="14" t="s">
        <v>672</v>
      </c>
      <c r="D1113" s="14" t="str">
        <f t="shared" si="16"/>
        <v>Error?</v>
      </c>
    </row>
    <row r="1114" spans="1:4" x14ac:dyDescent="0.2">
      <c r="A1114" s="55">
        <v>1053</v>
      </c>
      <c r="B1114" s="1232">
        <f>'Expenditures 15-22'!K41</f>
        <v>111204</v>
      </c>
      <c r="C1114" s="14" t="s">
        <v>672</v>
      </c>
      <c r="D1114" s="14" t="str">
        <f t="shared" si="16"/>
        <v>Error?</v>
      </c>
    </row>
    <row r="1115" spans="1:4" x14ac:dyDescent="0.2">
      <c r="A1115" s="55">
        <v>1054</v>
      </c>
      <c r="B1115" s="1232">
        <f>'Expenditures 15-22'!K42</f>
        <v>1794915</v>
      </c>
      <c r="C1115" s="14" t="s">
        <v>672</v>
      </c>
      <c r="D1115" s="14" t="str">
        <f t="shared" si="16"/>
        <v>Error?</v>
      </c>
    </row>
    <row r="1116" spans="1:4" x14ac:dyDescent="0.2">
      <c r="A1116" s="55">
        <v>1055</v>
      </c>
      <c r="B1116" s="1232">
        <f>'Expenditures 15-22'!K44</f>
        <v>142378</v>
      </c>
      <c r="C1116" s="14" t="s">
        <v>672</v>
      </c>
      <c r="D1116" s="14" t="str">
        <f t="shared" si="16"/>
        <v>Error?</v>
      </c>
    </row>
    <row r="1117" spans="1:4" x14ac:dyDescent="0.2">
      <c r="A1117" s="55">
        <v>1056</v>
      </c>
      <c r="B1117" s="1232">
        <f>'Expenditures 15-22'!K45</f>
        <v>295336</v>
      </c>
      <c r="C1117" s="14" t="s">
        <v>672</v>
      </c>
      <c r="D1117" s="14" t="str">
        <f t="shared" si="16"/>
        <v>Error?</v>
      </c>
    </row>
    <row r="1118" spans="1:4" x14ac:dyDescent="0.2">
      <c r="A1118" s="55">
        <v>1057</v>
      </c>
      <c r="B1118" s="1232">
        <f>'Expenditures 15-22'!K46</f>
        <v>27755</v>
      </c>
      <c r="C1118" s="14" t="s">
        <v>672</v>
      </c>
      <c r="D1118" s="14" t="str">
        <f t="shared" si="16"/>
        <v>Error?</v>
      </c>
    </row>
    <row r="1119" spans="1:4" x14ac:dyDescent="0.2">
      <c r="A1119" s="55">
        <v>1058</v>
      </c>
      <c r="B1119" s="1232">
        <f>'Expenditures 15-22'!K47</f>
        <v>465469</v>
      </c>
      <c r="C1119" s="14" t="s">
        <v>672</v>
      </c>
      <c r="D1119" s="14" t="str">
        <f t="shared" si="16"/>
        <v>Error?</v>
      </c>
    </row>
    <row r="1120" spans="1:4" x14ac:dyDescent="0.2">
      <c r="A1120" s="55">
        <v>1059</v>
      </c>
      <c r="B1120" s="1232">
        <f>'Expenditures 15-22'!K49</f>
        <v>296528</v>
      </c>
      <c r="C1120" s="14" t="s">
        <v>672</v>
      </c>
      <c r="D1120" s="14" t="str">
        <f t="shared" si="16"/>
        <v>Error?</v>
      </c>
    </row>
    <row r="1121" spans="1:4" x14ac:dyDescent="0.2">
      <c r="A1121" s="55">
        <v>1060</v>
      </c>
      <c r="B1121" s="1232">
        <f>'Expenditures 15-22'!K50</f>
        <v>265446</v>
      </c>
      <c r="C1121" s="14" t="s">
        <v>672</v>
      </c>
      <c r="D1121" s="14" t="str">
        <f t="shared" si="16"/>
        <v>Error?</v>
      </c>
    </row>
    <row r="1122" spans="1:4" x14ac:dyDescent="0.2">
      <c r="A1122" s="55">
        <v>1061</v>
      </c>
      <c r="B1122" s="1232">
        <f>'Expenditures 15-22'!K53</f>
        <v>561974</v>
      </c>
      <c r="C1122" s="14" t="s">
        <v>672</v>
      </c>
      <c r="D1122" s="14" t="str">
        <f t="shared" si="16"/>
        <v>Error?</v>
      </c>
    </row>
    <row r="1123" spans="1:4" x14ac:dyDescent="0.2">
      <c r="A1123" s="55">
        <v>1062</v>
      </c>
      <c r="B1123" s="1232">
        <f>'Expenditures 15-22'!K55</f>
        <v>898987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898987</v>
      </c>
      <c r="C1125" s="14" t="s">
        <v>672</v>
      </c>
      <c r="D1125" s="14" t="str">
        <f t="shared" si="16"/>
        <v>Error?</v>
      </c>
    </row>
    <row r="1126" spans="1:4" x14ac:dyDescent="0.2">
      <c r="A1126" s="55">
        <v>1065</v>
      </c>
      <c r="B1126" s="1232">
        <f>'Expenditures 15-22'!K59</f>
        <v>117483</v>
      </c>
      <c r="C1126" s="14" t="s">
        <v>672</v>
      </c>
      <c r="D1126" s="14" t="str">
        <f t="shared" si="16"/>
        <v>Error?</v>
      </c>
    </row>
    <row r="1127" spans="1:4" x14ac:dyDescent="0.2">
      <c r="A1127" s="55">
        <v>1066</v>
      </c>
      <c r="B1127" s="1232">
        <f>'Expenditures 15-22'!K60</f>
        <v>376231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1155638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1649352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5370697</v>
      </c>
      <c r="C1143" s="14" t="s">
        <v>672</v>
      </c>
      <c r="D1143" s="14" t="str">
        <f t="shared" si="16"/>
        <v>Error?</v>
      </c>
    </row>
    <row r="1144" spans="1:4" x14ac:dyDescent="0.2">
      <c r="A1144" s="55">
        <v>1083</v>
      </c>
      <c r="B1144" s="1232">
        <f>'Expenditures 15-22'!K75</f>
        <v>24752</v>
      </c>
      <c r="C1144" s="14" t="s">
        <v>672</v>
      </c>
      <c r="D1144" s="14" t="str">
        <f t="shared" si="16"/>
        <v>Error?</v>
      </c>
    </row>
    <row r="1145" spans="1:4" x14ac:dyDescent="0.2">
      <c r="A1145" s="55">
        <v>1084</v>
      </c>
      <c r="B1145" s="1232">
        <f>'Expenditures 15-22'!K102</f>
        <v>1059734</v>
      </c>
      <c r="C1145" s="14" t="s">
        <v>672</v>
      </c>
      <c r="D1145" s="14" t="str">
        <f t="shared" si="16"/>
        <v>Error?</v>
      </c>
    </row>
    <row r="1146" spans="1:4" x14ac:dyDescent="0.2">
      <c r="A1146" s="55">
        <v>1085</v>
      </c>
      <c r="B1146" s="1232">
        <f>'Expenditures 15-22'!K105</f>
        <v>16533</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16533</v>
      </c>
      <c r="C1151" s="14" t="s">
        <v>672</v>
      </c>
      <c r="D1151" s="14" t="str">
        <f t="shared" ref="D1151:D1214" si="17">IF(ISBLANK(B1151),"OK",IF(A1151-B1151=0,"OK","Error?"))</f>
        <v>Error?</v>
      </c>
    </row>
    <row r="1152" spans="1:4" x14ac:dyDescent="0.2">
      <c r="A1152" s="55">
        <v>1091</v>
      </c>
      <c r="B1152" s="1232">
        <f>'Expenditures 15-22'!K114</f>
        <v>21787007</v>
      </c>
      <c r="C1152" s="14" t="s">
        <v>672</v>
      </c>
      <c r="D1152" s="14" t="str">
        <f t="shared" si="17"/>
        <v>Error?</v>
      </c>
    </row>
    <row r="1153" spans="1:4" x14ac:dyDescent="0.2">
      <c r="A1153" s="55">
        <v>1092</v>
      </c>
      <c r="B1153" s="1232">
        <f>'Expenditures 15-22'!K115</f>
        <v>579966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261250</v>
      </c>
      <c r="D1221" s="14" t="str">
        <f t="shared" si="18"/>
        <v>Error?</v>
      </c>
    </row>
    <row r="1222" spans="1:4" x14ac:dyDescent="0.2">
      <c r="A1222" s="83">
        <v>1161</v>
      </c>
      <c r="D1222" s="14" t="str">
        <f t="shared" si="18"/>
        <v>OK</v>
      </c>
    </row>
    <row r="1223" spans="1:4" x14ac:dyDescent="0.2">
      <c r="A1223" s="55">
        <v>1162</v>
      </c>
      <c r="B1223" s="1232">
        <f>'Expenditures 15-22'!C127</f>
        <v>261250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261250</v>
      </c>
      <c r="C1225" s="14" t="s">
        <v>672</v>
      </c>
      <c r="D1225" s="14" t="str">
        <f t="shared" si="18"/>
        <v>Error?</v>
      </c>
    </row>
    <row r="1226" spans="1:4" x14ac:dyDescent="0.2">
      <c r="A1226" s="55">
        <v>1165</v>
      </c>
      <c r="B1226" s="1232">
        <f>'Expenditures 15-22'!C150</f>
        <v>261250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65781</v>
      </c>
      <c r="D1229" s="14" t="str">
        <f t="shared" si="18"/>
        <v>Error?</v>
      </c>
    </row>
    <row r="1230" spans="1:4" x14ac:dyDescent="0.2">
      <c r="A1230" s="83">
        <v>1169</v>
      </c>
      <c r="D1230" s="14" t="str">
        <f t="shared" si="18"/>
        <v>OK</v>
      </c>
    </row>
    <row r="1231" spans="1:4" x14ac:dyDescent="0.2">
      <c r="A1231" s="55">
        <v>1170</v>
      </c>
      <c r="B1231" s="1232">
        <f>'Expenditures 15-22'!D127</f>
        <v>65781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65781</v>
      </c>
      <c r="C1233" s="14" t="s">
        <v>672</v>
      </c>
      <c r="D1233" s="14" t="str">
        <f t="shared" si="18"/>
        <v>Error?</v>
      </c>
    </row>
    <row r="1234" spans="1:4" x14ac:dyDescent="0.2">
      <c r="A1234" s="55">
        <v>1173</v>
      </c>
      <c r="B1234" s="1232">
        <f>'Expenditures 15-22'!D150</f>
        <v>65781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862883</v>
      </c>
      <c r="D1237" s="14" t="str">
        <f t="shared" si="18"/>
        <v>Error?</v>
      </c>
    </row>
    <row r="1238" spans="1:4" x14ac:dyDescent="0.2">
      <c r="A1238" s="83">
        <v>1177</v>
      </c>
      <c r="D1238" s="14" t="str">
        <f t="shared" si="18"/>
        <v>OK</v>
      </c>
    </row>
    <row r="1239" spans="1:4" x14ac:dyDescent="0.2">
      <c r="A1239" s="55">
        <v>1178</v>
      </c>
      <c r="B1239" s="1232">
        <f>'Expenditures 15-22'!E127</f>
        <v>862883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862883</v>
      </c>
      <c r="C1241" s="14" t="s">
        <v>672</v>
      </c>
      <c r="D1241" s="14" t="str">
        <f t="shared" si="18"/>
        <v>Error?</v>
      </c>
    </row>
    <row r="1242" spans="1:4" x14ac:dyDescent="0.2">
      <c r="A1242" s="55">
        <v>1181</v>
      </c>
      <c r="B1242" s="1232">
        <f>'Expenditures 15-22'!E150</f>
        <v>862883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440671</v>
      </c>
      <c r="D1245" s="14" t="str">
        <f t="shared" si="18"/>
        <v>Error?</v>
      </c>
    </row>
    <row r="1246" spans="1:4" x14ac:dyDescent="0.2">
      <c r="A1246" s="83">
        <v>1185</v>
      </c>
      <c r="D1246" s="14" t="str">
        <f t="shared" si="18"/>
        <v>OK</v>
      </c>
    </row>
    <row r="1247" spans="1:4" x14ac:dyDescent="0.2">
      <c r="A1247" s="55">
        <v>1186</v>
      </c>
      <c r="B1247" s="1232">
        <f>'Expenditures 15-22'!F127</f>
        <v>440671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440671</v>
      </c>
      <c r="C1249" s="14" t="s">
        <v>672</v>
      </c>
      <c r="D1249" s="14" t="str">
        <f t="shared" si="18"/>
        <v>Error?</v>
      </c>
    </row>
    <row r="1250" spans="1:4" x14ac:dyDescent="0.2">
      <c r="A1250" s="55">
        <v>1189</v>
      </c>
      <c r="B1250" s="1232">
        <f>'Expenditures 15-22'!F150</f>
        <v>440671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7410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7410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7410</v>
      </c>
      <c r="C1258" s="14" t="s">
        <v>672</v>
      </c>
      <c r="D1258" s="14" t="str">
        <f t="shared" si="18"/>
        <v>Error?</v>
      </c>
    </row>
    <row r="1259" spans="1:4" x14ac:dyDescent="0.2">
      <c r="A1259" s="55">
        <v>1198</v>
      </c>
      <c r="B1259" s="1232">
        <f>'Expenditures 15-22'!G150</f>
        <v>7410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1637995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1637995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1637995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1637995</v>
      </c>
      <c r="C1288" s="14" t="s">
        <v>672</v>
      </c>
      <c r="D1288" s="14" t="str">
        <f t="shared" si="19"/>
        <v>Error?</v>
      </c>
    </row>
    <row r="1289" spans="1:4" x14ac:dyDescent="0.2">
      <c r="A1289" s="55">
        <v>1228</v>
      </c>
      <c r="B1289" s="1232">
        <f>'Expenditures 15-22'!K151</f>
        <v>-25209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631620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2162678</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2794298</v>
      </c>
      <c r="C1317" s="14" t="s">
        <v>672</v>
      </c>
      <c r="D1317" s="14" t="str">
        <f t="shared" si="19"/>
        <v>Error?</v>
      </c>
    </row>
    <row r="1318" spans="1:4" x14ac:dyDescent="0.2">
      <c r="A1318" s="55">
        <v>1257</v>
      </c>
      <c r="B1318" s="1232">
        <f>'Expenditures 15-22'!H168</f>
        <v>2794298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631620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2162678</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2794298</v>
      </c>
      <c r="C1331" s="14" t="s">
        <v>672</v>
      </c>
      <c r="D1331" s="14" t="str">
        <f t="shared" si="19"/>
        <v>Error?</v>
      </c>
    </row>
    <row r="1332" spans="1:4" x14ac:dyDescent="0.2">
      <c r="A1332" s="55">
        <v>1271</v>
      </c>
      <c r="B1332" s="1232">
        <f>'Expenditures 15-22'!K168</f>
        <v>2794298</v>
      </c>
      <c r="C1332" s="14" t="s">
        <v>672</v>
      </c>
      <c r="D1332" s="14" t="str">
        <f t="shared" si="19"/>
        <v>Error?</v>
      </c>
    </row>
    <row r="1333" spans="1:4" x14ac:dyDescent="0.2">
      <c r="A1333" s="55">
        <v>1272</v>
      </c>
      <c r="B1333" s="1232">
        <f>'Expenditures 15-22'!K169</f>
        <v>-11595</v>
      </c>
      <c r="C1333" s="14" t="s">
        <v>672</v>
      </c>
      <c r="D1333" s="14" t="str">
        <f t="shared" si="19"/>
        <v>Error?</v>
      </c>
    </row>
    <row r="1334" spans="1:4" x14ac:dyDescent="0.2">
      <c r="A1334" s="83">
        <v>1273</v>
      </c>
      <c r="D1334" s="14" t="str">
        <f t="shared" si="19"/>
        <v>OK</v>
      </c>
    </row>
    <row r="1335" spans="1:4" x14ac:dyDescent="0.2">
      <c r="A1335" s="55">
        <v>1274</v>
      </c>
      <c r="B1335" s="1232">
        <f>'Expenditures 15-22'!C176</f>
        <v>23348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23348</v>
      </c>
      <c r="C1339" s="14" t="s">
        <v>672</v>
      </c>
      <c r="D1339" s="14" t="str">
        <f t="shared" si="19"/>
        <v>Error?</v>
      </c>
    </row>
    <row r="1340" spans="1:4" x14ac:dyDescent="0.2">
      <c r="A1340" s="55">
        <v>1279</v>
      </c>
      <c r="B1340" s="1232">
        <f>'Expenditures 15-22'!C204</f>
        <v>23348</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1662808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1662808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1662808</v>
      </c>
      <c r="C1353" s="14" t="s">
        <v>672</v>
      </c>
      <c r="D1353" s="14" t="str">
        <f t="shared" si="20"/>
        <v>Error?</v>
      </c>
    </row>
    <row r="1354" spans="1:4" x14ac:dyDescent="0.2">
      <c r="A1354" s="55">
        <v>1293</v>
      </c>
      <c r="B1354" s="1232">
        <f>'Expenditures 15-22'!F176</f>
        <v>201054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201054</v>
      </c>
      <c r="C1358" s="14" t="s">
        <v>672</v>
      </c>
      <c r="D1358" s="14" t="str">
        <f t="shared" si="20"/>
        <v>Error?</v>
      </c>
    </row>
    <row r="1359" spans="1:4" x14ac:dyDescent="0.2">
      <c r="A1359" s="55">
        <v>1298</v>
      </c>
      <c r="B1359" s="1232">
        <f>'Expenditures 15-22'!F204</f>
        <v>201054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1887210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1887210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1887210</v>
      </c>
      <c r="C1388" s="14" t="s">
        <v>672</v>
      </c>
      <c r="D1388" s="14" t="str">
        <f t="shared" si="20"/>
        <v>Error?</v>
      </c>
    </row>
    <row r="1389" spans="1:4" x14ac:dyDescent="0.2">
      <c r="A1389" s="55">
        <v>1328</v>
      </c>
      <c r="B1389" s="1232">
        <f>'Expenditures 15-22'!K205</f>
        <v>1363052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644252</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644252</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644252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644252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644252</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644252</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644252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644252</v>
      </c>
      <c r="C1517" s="14" t="s">
        <v>672</v>
      </c>
      <c r="D1517" s="14" t="str">
        <f t="shared" si="22"/>
        <v>Error?</v>
      </c>
    </row>
    <row r="1518" spans="1:4" x14ac:dyDescent="0.2">
      <c r="A1518" s="55">
        <v>1457</v>
      </c>
      <c r="B1518" s="1232">
        <f>'Expenditures 15-22'!K289</f>
        <v>129138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68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-1840414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-1300462</v>
      </c>
      <c r="C1630" s="14" t="s">
        <v>672</v>
      </c>
      <c r="D1630" s="14" t="str">
        <f t="shared" si="24"/>
        <v>Error?</v>
      </c>
    </row>
    <row r="1631" spans="1:4" x14ac:dyDescent="0.2">
      <c r="A1631" s="55">
        <v>1570</v>
      </c>
      <c r="B1631" s="1232">
        <f>'Acct Summary 7-8'!D79</f>
        <v>2444454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2419245</v>
      </c>
      <c r="C1644" s="14" t="s">
        <v>672</v>
      </c>
      <c r="D1644" s="14" t="str">
        <f t="shared" si="24"/>
        <v>Error?</v>
      </c>
    </row>
    <row r="1645" spans="1:4" x14ac:dyDescent="0.2">
      <c r="A1645" s="55">
        <v>1584</v>
      </c>
      <c r="B1645" s="1232">
        <f>'Acct Summary 7-8'!E79</f>
        <v>1900386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1954564</v>
      </c>
      <c r="C1658" s="14" t="s">
        <v>672</v>
      </c>
      <c r="D1658" s="14" t="str">
        <f t="shared" si="24"/>
        <v>Error?</v>
      </c>
    </row>
    <row r="1659" spans="1:4" x14ac:dyDescent="0.2">
      <c r="A1659" s="55">
        <v>1598</v>
      </c>
      <c r="B1659" s="1232">
        <f>'Acct Summary 7-8'!F79</f>
        <v>1480452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2843504</v>
      </c>
      <c r="C1672" s="14" t="s">
        <v>672</v>
      </c>
      <c r="D1672" s="14" t="str">
        <f t="shared" si="25"/>
        <v>Error?</v>
      </c>
    </row>
    <row r="1673" spans="1:4" x14ac:dyDescent="0.2">
      <c r="A1673" s="55">
        <v>1612</v>
      </c>
      <c r="B1673" s="1232">
        <f>'Acct Summary 7-8'!G79</f>
        <v>109961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239099</v>
      </c>
      <c r="C1686" s="14" t="s">
        <v>672</v>
      </c>
      <c r="D1686" s="14" t="str">
        <f t="shared" si="25"/>
        <v>Error?</v>
      </c>
    </row>
    <row r="1687" spans="1:4" x14ac:dyDescent="0.2">
      <c r="A1687" s="55">
        <v>1626</v>
      </c>
      <c r="B1687" s="1232">
        <f>'Acct Summary 7-8'!H79</f>
        <v>80813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80881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10479258</v>
      </c>
      <c r="C1744" s="14" t="s">
        <v>672</v>
      </c>
      <c r="D1744" s="14" t="str">
        <f t="shared" si="26"/>
        <v>Error?</v>
      </c>
    </row>
    <row r="1745" spans="1:5" x14ac:dyDescent="0.2">
      <c r="A1745" s="55">
        <v>1684</v>
      </c>
      <c r="B1745" s="1232">
        <f>'Tax Sched 24'!B5</f>
        <v>1600361</v>
      </c>
      <c r="C1745" s="14" t="s">
        <v>672</v>
      </c>
      <c r="D1745" s="14" t="str">
        <f t="shared" si="26"/>
        <v>Error?</v>
      </c>
    </row>
    <row r="1746" spans="1:5" x14ac:dyDescent="0.2">
      <c r="A1746" s="55">
        <v>1685</v>
      </c>
      <c r="B1746" s="1232">
        <f>'Tax Sched 24'!B6</f>
        <v>2781395</v>
      </c>
      <c r="C1746" s="14" t="s">
        <v>672</v>
      </c>
      <c r="D1746" s="14" t="str">
        <f t="shared" si="26"/>
        <v>Error?</v>
      </c>
    </row>
    <row r="1747" spans="1:5" x14ac:dyDescent="0.2">
      <c r="A1747" s="55">
        <v>1686</v>
      </c>
      <c r="B1747" s="1232">
        <f>'Tax Sched 24'!B7</f>
        <v>1993851</v>
      </c>
      <c r="C1747" s="14" t="s">
        <v>672</v>
      </c>
      <c r="D1747" s="14" t="str">
        <f t="shared" si="26"/>
        <v>Error?</v>
      </c>
    </row>
    <row r="1748" spans="1:5" x14ac:dyDescent="0.2">
      <c r="A1748" s="55">
        <v>1687</v>
      </c>
      <c r="B1748" s="1232">
        <f>'Tax Sched 24'!B8</f>
        <v>772314</v>
      </c>
      <c r="C1748" s="14" t="s">
        <v>672</v>
      </c>
      <c r="D1748" s="14" t="str">
        <f t="shared" si="26"/>
        <v>Error?</v>
      </c>
    </row>
    <row r="1749" spans="1:5" x14ac:dyDescent="0.2">
      <c r="A1749" s="55">
        <v>1688</v>
      </c>
      <c r="B1749" s="1232">
        <f>'Tax Sched 24'!B10</f>
        <v>26099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288878</v>
      </c>
      <c r="C1752" s="14" t="s">
        <v>672</v>
      </c>
      <c r="D1752" s="14" t="str">
        <f t="shared" si="26"/>
        <v>Error?</v>
      </c>
    </row>
    <row r="1753" spans="1:5" x14ac:dyDescent="0.2">
      <c r="A1753" s="55">
        <v>1692</v>
      </c>
      <c r="B1753" s="1232">
        <f>'Tax Sched 24'!B12</f>
        <v>26098</v>
      </c>
      <c r="C1753" s="14" t="s">
        <v>672</v>
      </c>
      <c r="D1753" s="14" t="str">
        <f t="shared" si="26"/>
        <v>Error?</v>
      </c>
    </row>
    <row r="1754" spans="1:5" x14ac:dyDescent="0.2">
      <c r="A1754" s="55">
        <v>1693</v>
      </c>
      <c r="B1754" s="1232">
        <f>'Tax Sched 24'!B14</f>
        <v>1146052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19114306</v>
      </c>
      <c r="C1759" s="14" t="s">
        <v>672</v>
      </c>
      <c r="D1759" s="14" t="str">
        <f t="shared" si="26"/>
        <v>Error?</v>
      </c>
    </row>
    <row r="1760" spans="1:5" x14ac:dyDescent="0.2">
      <c r="A1760" s="55">
        <v>1699</v>
      </c>
      <c r="B1760" s="1232">
        <f>'Tax Sched 24'!D4</f>
        <v>5043390</v>
      </c>
      <c r="C1760" s="14" t="s">
        <v>672</v>
      </c>
      <c r="D1760" s="14" t="str">
        <f t="shared" si="26"/>
        <v>Error?</v>
      </c>
    </row>
    <row r="1761" spans="1:5" x14ac:dyDescent="0.2">
      <c r="A1761" s="55">
        <v>1700</v>
      </c>
      <c r="B1761" s="1232">
        <f>'Tax Sched 24'!D5</f>
        <v>770214</v>
      </c>
      <c r="C1761" s="14" t="s">
        <v>672</v>
      </c>
      <c r="D1761" s="14" t="str">
        <f t="shared" si="26"/>
        <v>Error?</v>
      </c>
    </row>
    <row r="1762" spans="1:5" s="80" customFormat="1" x14ac:dyDescent="0.2">
      <c r="A1762" s="55">
        <v>1701</v>
      </c>
      <c r="B1762" s="1232">
        <f>'Tax Sched 24'!D6</f>
        <v>1315666</v>
      </c>
      <c r="C1762" s="14" t="s">
        <v>672</v>
      </c>
      <c r="D1762" s="14" t="str">
        <f t="shared" si="26"/>
        <v>Error?</v>
      </c>
      <c r="E1762" s="81"/>
    </row>
    <row r="1763" spans="1:5" x14ac:dyDescent="0.2">
      <c r="A1763" s="55">
        <v>1702</v>
      </c>
      <c r="B1763" s="1232">
        <f>'Tax Sched 24'!D7</f>
        <v>972131</v>
      </c>
      <c r="C1763" s="14" t="s">
        <v>672</v>
      </c>
      <c r="D1763" s="14" t="str">
        <f t="shared" si="26"/>
        <v>Error?</v>
      </c>
    </row>
    <row r="1764" spans="1:5" x14ac:dyDescent="0.2">
      <c r="A1764" s="55">
        <v>1703</v>
      </c>
      <c r="B1764" s="1232">
        <f>'Tax Sched 24'!D8</f>
        <v>357240</v>
      </c>
      <c r="C1764" s="14" t="s">
        <v>672</v>
      </c>
      <c r="D1764" s="14" t="str">
        <f t="shared" si="26"/>
        <v>Error?</v>
      </c>
    </row>
    <row r="1765" spans="1:5" x14ac:dyDescent="0.2">
      <c r="A1765" s="55">
        <v>1704</v>
      </c>
      <c r="B1765" s="1232">
        <f>'Tax Sched 24'!D10</f>
        <v>9137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135221</v>
      </c>
      <c r="C1768" s="14" t="s">
        <v>672</v>
      </c>
      <c r="D1768" s="14" t="str">
        <f t="shared" si="26"/>
        <v>Error?</v>
      </c>
    </row>
    <row r="1769" spans="1:5" x14ac:dyDescent="0.2">
      <c r="A1769" s="55">
        <v>1708</v>
      </c>
      <c r="B1769" s="1232">
        <f>'Tax Sched 24'!D12</f>
        <v>9136</v>
      </c>
      <c r="C1769" s="14" t="s">
        <v>672</v>
      </c>
      <c r="D1769" s="14" t="str">
        <f t="shared" si="26"/>
        <v>Error?</v>
      </c>
    </row>
    <row r="1770" spans="1:5" x14ac:dyDescent="0.2">
      <c r="A1770" s="55">
        <v>1709</v>
      </c>
      <c r="B1770" s="1232">
        <f>'Tax Sched 24'!D14</f>
        <v>524439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9136574</v>
      </c>
      <c r="C1775" s="14" t="s">
        <v>672</v>
      </c>
      <c r="D1775" s="14" t="str">
        <f t="shared" si="26"/>
        <v>Error?</v>
      </c>
    </row>
    <row r="1776" spans="1:5" x14ac:dyDescent="0.2">
      <c r="A1776" s="55">
        <v>1715</v>
      </c>
      <c r="B1776" s="1232">
        <f>'Tax Sched 24'!C4</f>
        <v>5435868</v>
      </c>
      <c r="D1776" s="14" t="str">
        <f t="shared" si="26"/>
        <v>Error?</v>
      </c>
    </row>
    <row r="1777" spans="1:4" x14ac:dyDescent="0.2">
      <c r="A1777" s="55">
        <v>1716</v>
      </c>
      <c r="B1777" s="1232">
        <f>'Tax Sched 24'!C5</f>
        <v>830147</v>
      </c>
      <c r="D1777" s="14" t="str">
        <f t="shared" si="26"/>
        <v>Error?</v>
      </c>
    </row>
    <row r="1778" spans="1:4" x14ac:dyDescent="0.2">
      <c r="A1778" s="55">
        <v>1717</v>
      </c>
      <c r="B1778" s="1232">
        <f>'Tax Sched 24'!C6</f>
        <v>1465729</v>
      </c>
      <c r="D1778" s="14" t="str">
        <f t="shared" si="26"/>
        <v>Error?</v>
      </c>
    </row>
    <row r="1779" spans="1:4" x14ac:dyDescent="0.2">
      <c r="A1779" s="55">
        <v>1718</v>
      </c>
      <c r="B1779" s="1232">
        <f>'Tax Sched 24'!C7</f>
        <v>1021720</v>
      </c>
      <c r="D1779" s="14" t="str">
        <f t="shared" si="26"/>
        <v>Error?</v>
      </c>
    </row>
    <row r="1780" spans="1:4" x14ac:dyDescent="0.2">
      <c r="A1780" s="55">
        <v>1719</v>
      </c>
      <c r="B1780" s="1232">
        <f>'Tax Sched 24'!C8</f>
        <v>415074</v>
      </c>
      <c r="D1780" s="14" t="str">
        <f t="shared" si="26"/>
        <v>Error?</v>
      </c>
    </row>
    <row r="1781" spans="1:4" x14ac:dyDescent="0.2">
      <c r="A1781" s="55">
        <v>1720</v>
      </c>
      <c r="B1781" s="1232">
        <f>'Tax Sched 24'!C10</f>
        <v>16962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153657</v>
      </c>
      <c r="D1784" s="14" t="str">
        <f t="shared" si="26"/>
        <v>Error?</v>
      </c>
    </row>
    <row r="1785" spans="1:4" x14ac:dyDescent="0.2">
      <c r="A1785" s="55">
        <v>1724</v>
      </c>
      <c r="B1785" s="1232">
        <f>'Tax Sched 24'!C12</f>
        <v>16962</v>
      </c>
      <c r="D1785" s="14" t="str">
        <f t="shared" si="26"/>
        <v>Error?</v>
      </c>
    </row>
    <row r="1786" spans="1:4" x14ac:dyDescent="0.2">
      <c r="A1786" s="55">
        <v>1725</v>
      </c>
      <c r="B1786" s="1232">
        <f>'Tax Sched 24'!C14</f>
        <v>621613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9977732</v>
      </c>
      <c r="C1791" s="14" t="s">
        <v>672</v>
      </c>
      <c r="D1791" s="14" t="str">
        <f t="shared" ref="D1791:D1854" si="27">IF(ISBLANK(B1791),"OK",IF(A1791-B1791=0,"OK","Error?"))</f>
        <v>Error?</v>
      </c>
    </row>
    <row r="1792" spans="1:4" x14ac:dyDescent="0.2">
      <c r="A1792" s="55">
        <v>1731</v>
      </c>
      <c r="B1792" s="1232">
        <f>'Tax Sched 24'!F4</f>
        <v>5038597</v>
      </c>
      <c r="C1792" s="14" t="s">
        <v>672</v>
      </c>
      <c r="D1792" s="14" t="str">
        <f t="shared" si="27"/>
        <v>Error?</v>
      </c>
    </row>
    <row r="1793" spans="1:4" x14ac:dyDescent="0.2">
      <c r="A1793" s="55">
        <v>1732</v>
      </c>
      <c r="B1793" s="1232">
        <f>'Tax Sched 24'!F5</f>
        <v>769783</v>
      </c>
      <c r="C1793" s="14" t="s">
        <v>672</v>
      </c>
      <c r="D1793" s="14" t="str">
        <f t="shared" si="27"/>
        <v>Error?</v>
      </c>
    </row>
    <row r="1794" spans="1:4" x14ac:dyDescent="0.2">
      <c r="A1794" s="55">
        <v>1733</v>
      </c>
      <c r="B1794" s="1232">
        <f>'Tax Sched 24'!F6</f>
        <v>1358159</v>
      </c>
      <c r="C1794" s="14" t="s">
        <v>672</v>
      </c>
      <c r="D1794" s="14" t="str">
        <f t="shared" si="27"/>
        <v>Error?</v>
      </c>
    </row>
    <row r="1795" spans="1:4" x14ac:dyDescent="0.2">
      <c r="A1795" s="55">
        <v>1734</v>
      </c>
      <c r="B1795" s="1232">
        <f>'Tax Sched 24'!F7</f>
        <v>946746</v>
      </c>
      <c r="C1795" s="14" t="s">
        <v>672</v>
      </c>
      <c r="D1795" s="14" t="str">
        <f t="shared" si="27"/>
        <v>Error?</v>
      </c>
    </row>
    <row r="1796" spans="1:4" x14ac:dyDescent="0.2">
      <c r="A1796" s="55">
        <v>1735</v>
      </c>
      <c r="B1796" s="1232">
        <f>'Tax Sched 24'!F8</f>
        <v>384278</v>
      </c>
      <c r="C1796" s="14" t="s">
        <v>672</v>
      </c>
      <c r="D1796" s="14" t="str">
        <f t="shared" si="27"/>
        <v>Error?</v>
      </c>
    </row>
    <row r="1797" spans="1:4" x14ac:dyDescent="0.2">
      <c r="A1797" s="55">
        <v>1736</v>
      </c>
      <c r="B1797" s="1232">
        <f>'Tax Sched 24'!F10</f>
        <v>16026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142615</v>
      </c>
      <c r="C1800" s="14" t="s">
        <v>672</v>
      </c>
      <c r="D1800" s="14" t="str">
        <f t="shared" si="27"/>
        <v>Error?</v>
      </c>
    </row>
    <row r="1801" spans="1:4" x14ac:dyDescent="0.2">
      <c r="A1801" s="55">
        <v>1740</v>
      </c>
      <c r="B1801" s="1232">
        <f>'Tax Sched 24'!F12</f>
        <v>16026</v>
      </c>
      <c r="C1801" s="14" t="s">
        <v>672</v>
      </c>
      <c r="D1801" s="14" t="str">
        <f t="shared" si="27"/>
        <v>Error?</v>
      </c>
    </row>
    <row r="1802" spans="1:4" x14ac:dyDescent="0.2">
      <c r="A1802" s="55">
        <v>1741</v>
      </c>
      <c r="B1802" s="1232">
        <f>'Tax Sched 24'!F14</f>
        <v>575469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10474465</v>
      </c>
      <c r="D1808" s="14" t="str">
        <f t="shared" si="27"/>
        <v>Error?</v>
      </c>
    </row>
    <row r="1809" spans="1:4" x14ac:dyDescent="0.2">
      <c r="A1809" s="55">
        <v>1748</v>
      </c>
      <c r="B1809" s="1232">
        <f>'Tax Sched 24'!E5</f>
        <v>1599930</v>
      </c>
      <c r="D1809" s="14" t="str">
        <f t="shared" si="27"/>
        <v>Error?</v>
      </c>
    </row>
    <row r="1810" spans="1:4" x14ac:dyDescent="0.2">
      <c r="A1810" s="55">
        <v>1749</v>
      </c>
      <c r="B1810" s="1232">
        <f>'Tax Sched 24'!E6</f>
        <v>2823888</v>
      </c>
      <c r="D1810" s="14" t="str">
        <f t="shared" si="27"/>
        <v>Error?</v>
      </c>
    </row>
    <row r="1811" spans="1:4" x14ac:dyDescent="0.2">
      <c r="A1811" s="55">
        <v>1750</v>
      </c>
      <c r="B1811" s="1232">
        <f>'Tax Sched 24'!E7</f>
        <v>1968466</v>
      </c>
      <c r="D1811" s="14" t="str">
        <f t="shared" si="27"/>
        <v>Error?</v>
      </c>
    </row>
    <row r="1812" spans="1:4" x14ac:dyDescent="0.2">
      <c r="A1812" s="55">
        <v>1751</v>
      </c>
      <c r="B1812" s="1232">
        <f>'Tax Sched 24'!E8</f>
        <v>799352</v>
      </c>
      <c r="D1812" s="14" t="str">
        <f t="shared" si="27"/>
        <v>Error?</v>
      </c>
    </row>
    <row r="1813" spans="1:4" x14ac:dyDescent="0.2">
      <c r="A1813" s="55">
        <v>1752</v>
      </c>
      <c r="B1813" s="1232">
        <f>'Tax Sched 24'!E10</f>
        <v>32988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296272</v>
      </c>
      <c r="D1816" s="14" t="str">
        <f t="shared" si="27"/>
        <v>Error?</v>
      </c>
    </row>
    <row r="1817" spans="1:4" x14ac:dyDescent="0.2">
      <c r="A1817" s="55">
        <v>1756</v>
      </c>
      <c r="B1817" s="1232">
        <f>'Tax Sched 24'!E12</f>
        <v>32988</v>
      </c>
      <c r="D1817" s="14" t="str">
        <f t="shared" si="27"/>
        <v>Error?</v>
      </c>
    </row>
    <row r="1818" spans="1:4" x14ac:dyDescent="0.2">
      <c r="A1818" s="55">
        <v>1757</v>
      </c>
      <c r="B1818" s="1232">
        <f>'Tax Sched 24'!E14</f>
        <v>1197082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19225431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3200000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3200000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3200000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3200000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6818976</v>
      </c>
      <c r="C1939" s="14" t="s">
        <v>672</v>
      </c>
      <c r="D1939" s="14" t="str">
        <f t="shared" si="29"/>
        <v>Error?</v>
      </c>
    </row>
    <row r="1940" spans="1:5" x14ac:dyDescent="0.2">
      <c r="A1940" s="55">
        <v>1879</v>
      </c>
      <c r="B1940" s="1232">
        <f>'Short-Term Long-Term Debt 25'!F49</f>
        <v>25759</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967984</v>
      </c>
      <c r="D2008" s="14" t="str">
        <f t="shared" si="30"/>
        <v>Error?</v>
      </c>
    </row>
    <row r="2009" spans="1:4" x14ac:dyDescent="0.2">
      <c r="A2009" s="55">
        <v>1948</v>
      </c>
      <c r="B2009" s="1232">
        <f>'Cap Outlay Deprec 27'!C8</f>
        <v>52142204</v>
      </c>
      <c r="D2009" s="14" t="str">
        <f t="shared" si="30"/>
        <v>Error?</v>
      </c>
    </row>
    <row r="2010" spans="1:4" x14ac:dyDescent="0.2">
      <c r="A2010" s="55">
        <v>1949</v>
      </c>
      <c r="B2010" s="1232">
        <f>'Cap Outlay Deprec 27'!C10</f>
        <v>584184</v>
      </c>
      <c r="D2010" s="14" t="str">
        <f t="shared" si="30"/>
        <v>Error?</v>
      </c>
    </row>
    <row r="2011" spans="1:4" x14ac:dyDescent="0.2">
      <c r="A2011" s="55">
        <v>1950</v>
      </c>
      <c r="B2011" s="1232">
        <f>'Cap Outlay Deprec 27'!C12</f>
        <v>1822474</v>
      </c>
      <c r="D2011" s="14" t="str">
        <f t="shared" si="30"/>
        <v>Error?</v>
      </c>
    </row>
    <row r="2012" spans="1:4" x14ac:dyDescent="0.2">
      <c r="A2012" s="55">
        <v>1951</v>
      </c>
      <c r="B2012" s="1232">
        <f>'Cap Outlay Deprec 27'!C13</f>
        <v>50079</v>
      </c>
      <c r="D2012" s="14" t="str">
        <f t="shared" si="30"/>
        <v>Error?</v>
      </c>
    </row>
    <row r="2013" spans="1:4" x14ac:dyDescent="0.2">
      <c r="A2013" s="55">
        <v>1952</v>
      </c>
      <c r="B2013" s="1232">
        <f>'Cap Outlay Deprec 27'!C16</f>
        <v>55566925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41154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41154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967984</v>
      </c>
      <c r="C2026" s="14" t="s">
        <v>672</v>
      </c>
      <c r="D2026" s="14" t="str">
        <f t="shared" si="30"/>
        <v>Error?</v>
      </c>
    </row>
    <row r="2027" spans="1:4" x14ac:dyDescent="0.2">
      <c r="A2027" s="55">
        <v>1966</v>
      </c>
      <c r="B2027" s="1232">
        <f>'Cap Outlay Deprec 27'!F8</f>
        <v>52142204</v>
      </c>
      <c r="C2027" s="14" t="s">
        <v>672</v>
      </c>
      <c r="D2027" s="14" t="str">
        <f t="shared" si="30"/>
        <v>Error?</v>
      </c>
    </row>
    <row r="2028" spans="1:4" x14ac:dyDescent="0.2">
      <c r="A2028" s="55">
        <v>1967</v>
      </c>
      <c r="B2028" s="1232">
        <f>'Cap Outlay Deprec 27'!F10</f>
        <v>584184</v>
      </c>
      <c r="C2028" s="14" t="s">
        <v>672</v>
      </c>
      <c r="D2028" s="14" t="str">
        <f t="shared" si="30"/>
        <v>Error?</v>
      </c>
    </row>
    <row r="2029" spans="1:4" x14ac:dyDescent="0.2">
      <c r="A2029" s="55">
        <v>1968</v>
      </c>
      <c r="B2029" s="1232">
        <f>'Cap Outlay Deprec 27'!F12</f>
        <v>1863628</v>
      </c>
      <c r="C2029" s="14" t="s">
        <v>672</v>
      </c>
      <c r="D2029" s="14" t="str">
        <f t="shared" si="30"/>
        <v>Error?</v>
      </c>
    </row>
    <row r="2030" spans="1:4" x14ac:dyDescent="0.2">
      <c r="A2030" s="55">
        <v>1969</v>
      </c>
      <c r="B2030" s="1232">
        <f>'Cap Outlay Deprec 27'!F13</f>
        <v>50079</v>
      </c>
      <c r="C2030" s="14" t="s">
        <v>672</v>
      </c>
      <c r="D2030" s="14" t="str">
        <f t="shared" si="30"/>
        <v>Error?</v>
      </c>
    </row>
    <row r="2031" spans="1:4" x14ac:dyDescent="0.2">
      <c r="A2031" s="55">
        <v>1970</v>
      </c>
      <c r="B2031" s="1232">
        <f>'Cap Outlay Deprec 27'!F16</f>
        <v>55608079</v>
      </c>
      <c r="C2031" s="14" t="s">
        <v>672</v>
      </c>
      <c r="D2031" s="14" t="str">
        <f t="shared" si="30"/>
        <v>Error?</v>
      </c>
    </row>
    <row r="2032" spans="1:4" x14ac:dyDescent="0.2">
      <c r="A2032" s="83">
        <v>1971</v>
      </c>
      <c r="D2032" s="14" t="str">
        <f t="shared" si="30"/>
        <v>OK</v>
      </c>
    </row>
    <row r="2033" spans="1:4" x14ac:dyDescent="0.2">
      <c r="A2033" s="55">
        <v>1972</v>
      </c>
      <c r="B2033" s="1232">
        <f>'Cap Outlay Deprec 27'!H8</f>
        <v>27087311</v>
      </c>
      <c r="D2033" s="14" t="str">
        <f t="shared" si="30"/>
        <v>Error?</v>
      </c>
    </row>
    <row r="2034" spans="1:4" x14ac:dyDescent="0.2">
      <c r="A2034" s="55">
        <v>1973</v>
      </c>
      <c r="B2034" s="1232">
        <f>'Cap Outlay Deprec 27'!H10</f>
        <v>185616</v>
      </c>
      <c r="D2034" s="14" t="str">
        <f t="shared" si="30"/>
        <v>Error?</v>
      </c>
    </row>
    <row r="2035" spans="1:4" x14ac:dyDescent="0.2">
      <c r="A2035" s="55">
        <v>1974</v>
      </c>
      <c r="B2035" s="1232">
        <f>'Cap Outlay Deprec 27'!H12</f>
        <v>1457890</v>
      </c>
      <c r="D2035" s="14" t="str">
        <f t="shared" si="30"/>
        <v>Error?</v>
      </c>
    </row>
    <row r="2036" spans="1:4" x14ac:dyDescent="0.2">
      <c r="A2036" s="55">
        <v>1975</v>
      </c>
      <c r="B2036" s="1232">
        <f>'Cap Outlay Deprec 27'!H13</f>
        <v>50079</v>
      </c>
      <c r="D2036" s="14" t="str">
        <f t="shared" si="30"/>
        <v>Error?</v>
      </c>
    </row>
    <row r="2037" spans="1:4" x14ac:dyDescent="0.2">
      <c r="A2037" s="55">
        <v>1976</v>
      </c>
      <c r="B2037" s="1232">
        <f>'Cap Outlay Deprec 27'!H16</f>
        <v>28780896</v>
      </c>
      <c r="C2037" s="14" t="s">
        <v>672</v>
      </c>
      <c r="D2037" s="14" t="str">
        <f t="shared" si="30"/>
        <v>Error?</v>
      </c>
    </row>
    <row r="2038" spans="1:4" x14ac:dyDescent="0.2">
      <c r="A2038" s="83">
        <v>1977</v>
      </c>
      <c r="D2038" s="14" t="str">
        <f t="shared" si="30"/>
        <v>OK</v>
      </c>
    </row>
    <row r="2039" spans="1:4" x14ac:dyDescent="0.2">
      <c r="A2039" s="55">
        <v>1978</v>
      </c>
      <c r="B2039" s="1232">
        <f>'Cap Outlay Deprec 27'!I8</f>
        <v>878443</v>
      </c>
      <c r="D2039" s="14" t="str">
        <f t="shared" si="30"/>
        <v>Error?</v>
      </c>
    </row>
    <row r="2040" spans="1:4" x14ac:dyDescent="0.2">
      <c r="A2040" s="55">
        <v>1979</v>
      </c>
      <c r="B2040" s="1232">
        <f>'Cap Outlay Deprec 27'!I10</f>
        <v>18741</v>
      </c>
      <c r="D2040" s="14" t="str">
        <f t="shared" si="30"/>
        <v>Error?</v>
      </c>
    </row>
    <row r="2041" spans="1:4" x14ac:dyDescent="0.2">
      <c r="A2041" s="55">
        <v>1980</v>
      </c>
      <c r="B2041" s="1232">
        <f>'Cap Outlay Deprec 27'!I12</f>
        <v>98959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996143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27965754</v>
      </c>
      <c r="C2051" s="14" t="s">
        <v>672</v>
      </c>
      <c r="D2051" s="14" t="str">
        <f t="shared" si="31"/>
        <v>Error?</v>
      </c>
    </row>
    <row r="2052" spans="1:4" x14ac:dyDescent="0.2">
      <c r="A2052" s="55">
        <v>1991</v>
      </c>
      <c r="B2052" s="1232">
        <f>'Cap Outlay Deprec 27'!K10</f>
        <v>204357</v>
      </c>
      <c r="C2052" s="14" t="s">
        <v>672</v>
      </c>
      <c r="D2052" s="14" t="str">
        <f t="shared" si="31"/>
        <v>Error?</v>
      </c>
    </row>
    <row r="2053" spans="1:4" x14ac:dyDescent="0.2">
      <c r="A2053" s="55">
        <v>1992</v>
      </c>
      <c r="B2053" s="1232">
        <f>'Cap Outlay Deprec 27'!K12</f>
        <v>1556849</v>
      </c>
      <c r="C2053" s="14" t="s">
        <v>672</v>
      </c>
      <c r="D2053" s="14" t="str">
        <f t="shared" si="31"/>
        <v>Error?</v>
      </c>
    </row>
    <row r="2054" spans="1:4" x14ac:dyDescent="0.2">
      <c r="A2054" s="55">
        <v>1993</v>
      </c>
      <c r="B2054" s="1232">
        <f>'Cap Outlay Deprec 27'!K13</f>
        <v>50079</v>
      </c>
      <c r="C2054" s="14" t="s">
        <v>672</v>
      </c>
      <c r="D2054" s="14" t="str">
        <f t="shared" si="31"/>
        <v>Error?</v>
      </c>
    </row>
    <row r="2055" spans="1:4" x14ac:dyDescent="0.2">
      <c r="A2055" s="55">
        <v>1994</v>
      </c>
      <c r="B2055" s="1232">
        <f>'Cap Outlay Deprec 27'!K16</f>
        <v>29777039</v>
      </c>
      <c r="C2055" s="14" t="s">
        <v>672</v>
      </c>
      <c r="D2055" s="14" t="str">
        <f t="shared" si="31"/>
        <v>Error?</v>
      </c>
    </row>
    <row r="2056" spans="1:4" x14ac:dyDescent="0.2">
      <c r="A2056" s="55">
        <v>1995</v>
      </c>
      <c r="B2056" s="1232">
        <f>'Cap Outlay Deprec 27'!L5</f>
        <v>967984</v>
      </c>
      <c r="C2056" s="14" t="s">
        <v>672</v>
      </c>
      <c r="D2056" s="14" t="str">
        <f t="shared" si="31"/>
        <v>Error?</v>
      </c>
    </row>
    <row r="2057" spans="1:4" x14ac:dyDescent="0.2">
      <c r="A2057" s="55">
        <v>1996</v>
      </c>
      <c r="B2057" s="1232">
        <f>'Cap Outlay Deprec 27'!L8</f>
        <v>24176450</v>
      </c>
      <c r="C2057" s="14" t="s">
        <v>672</v>
      </c>
      <c r="D2057" s="14" t="str">
        <f t="shared" si="31"/>
        <v>Error?</v>
      </c>
    </row>
    <row r="2058" spans="1:4" x14ac:dyDescent="0.2">
      <c r="A2058" s="55">
        <v>1997</v>
      </c>
      <c r="B2058" s="1232">
        <f>'Cap Outlay Deprec 27'!L10</f>
        <v>379827</v>
      </c>
      <c r="C2058" s="14" t="s">
        <v>672</v>
      </c>
      <c r="D2058" s="14" t="str">
        <f t="shared" si="31"/>
        <v>Error?</v>
      </c>
    </row>
    <row r="2059" spans="1:4" x14ac:dyDescent="0.2">
      <c r="A2059" s="55">
        <v>1998</v>
      </c>
      <c r="B2059" s="1232">
        <f>'Cap Outlay Deprec 27'!L12</f>
        <v>306779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25831040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1059734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1059734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2419245</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2843504</v>
      </c>
      <c r="D2475" s="14" t="str">
        <f t="shared" si="37"/>
        <v>Error?</v>
      </c>
    </row>
    <row r="2476" spans="1:4" x14ac:dyDescent="0.2">
      <c r="A2476" s="83">
        <v>2415</v>
      </c>
      <c r="D2476" s="14" t="str">
        <f t="shared" si="37"/>
        <v>OK</v>
      </c>
    </row>
    <row r="2477" spans="1:4" x14ac:dyDescent="0.2">
      <c r="A2477" s="55">
        <v>2416</v>
      </c>
      <c r="B2477" s="1232">
        <f>'Assets-Liab 5-6'!G38</f>
        <v>239099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1954564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80881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11944516</v>
      </c>
      <c r="C2551" s="14" t="s">
        <v>672</v>
      </c>
      <c r="D2551" s="14" t="str">
        <f t="shared" si="38"/>
        <v>Error?</v>
      </c>
    </row>
    <row r="2552" spans="1:4" x14ac:dyDescent="0.2">
      <c r="A2552" s="83">
        <v>2491</v>
      </c>
      <c r="D2552" s="14" t="str">
        <f t="shared" si="38"/>
        <v>OK</v>
      </c>
    </row>
    <row r="2553" spans="1:4" x14ac:dyDescent="0.2">
      <c r="A2553" s="55">
        <v>2492</v>
      </c>
      <c r="B2553" s="1232">
        <f>'Acct Summary 7-8'!C6</f>
        <v>8237780</v>
      </c>
      <c r="C2553" s="14" t="s">
        <v>672</v>
      </c>
      <c r="D2553" s="14" t="str">
        <f t="shared" si="38"/>
        <v>Error?</v>
      </c>
    </row>
    <row r="2554" spans="1:4" x14ac:dyDescent="0.2">
      <c r="A2554" s="55">
        <v>2493</v>
      </c>
      <c r="B2554" s="1232">
        <f>'Acct Summary 7-8'!C7</f>
        <v>2184677</v>
      </c>
      <c r="C2554" s="14" t="s">
        <v>672</v>
      </c>
      <c r="D2554" s="14" t="str">
        <f t="shared" si="38"/>
        <v>Error?</v>
      </c>
    </row>
    <row r="2555" spans="1:4" x14ac:dyDescent="0.2">
      <c r="A2555" s="55">
        <v>2494</v>
      </c>
      <c r="B2555" s="1232">
        <f>'Acct Summary 7-8'!C8</f>
        <v>22366973</v>
      </c>
      <c r="C2555" s="14" t="s">
        <v>672</v>
      </c>
      <c r="D2555" s="14" t="str">
        <f t="shared" si="38"/>
        <v>Error?</v>
      </c>
    </row>
    <row r="2556" spans="1:4" x14ac:dyDescent="0.2">
      <c r="A2556" s="55">
        <v>2495</v>
      </c>
      <c r="B2556" s="1232">
        <f>'Acct Summary 7-8'!C12</f>
        <v>15315291</v>
      </c>
      <c r="C2556" s="14" t="s">
        <v>672</v>
      </c>
      <c r="D2556" s="14" t="str">
        <f t="shared" si="38"/>
        <v>Error?</v>
      </c>
    </row>
    <row r="2557" spans="1:4" x14ac:dyDescent="0.2">
      <c r="A2557" s="55">
        <v>2496</v>
      </c>
      <c r="B2557" s="1232">
        <f>'Acct Summary 7-8'!C13</f>
        <v>5370697</v>
      </c>
      <c r="C2557" s="14" t="s">
        <v>672</v>
      </c>
      <c r="D2557" s="14" t="str">
        <f t="shared" si="38"/>
        <v>Error?</v>
      </c>
    </row>
    <row r="2558" spans="1:4" x14ac:dyDescent="0.2">
      <c r="A2558" s="55">
        <v>2497</v>
      </c>
      <c r="B2558" s="1232">
        <f>'Acct Summary 7-8'!C14</f>
        <v>24752</v>
      </c>
      <c r="C2558" s="14" t="s">
        <v>672</v>
      </c>
      <c r="D2558" s="14" t="str">
        <f t="shared" si="38"/>
        <v>Error?</v>
      </c>
    </row>
    <row r="2559" spans="1:4" x14ac:dyDescent="0.2">
      <c r="A2559" s="55">
        <v>2498</v>
      </c>
      <c r="B2559" s="1232">
        <f>'Acct Summary 7-8'!C15</f>
        <v>1059734</v>
      </c>
      <c r="C2559" s="14" t="s">
        <v>672</v>
      </c>
      <c r="D2559" s="14" t="str">
        <f t="shared" ref="D2559:D2622" si="39">IF(ISBLANK(B2559),"OK",IF(A2559-B2559=0,"OK","Error?"))</f>
        <v>Error?</v>
      </c>
    </row>
    <row r="2560" spans="1:4" x14ac:dyDescent="0.2">
      <c r="A2560" s="55">
        <v>2499</v>
      </c>
      <c r="B2560" s="1232">
        <f>'Acct Summary 7-8'!C16</f>
        <v>16533</v>
      </c>
      <c r="C2560" s="14" t="s">
        <v>672</v>
      </c>
      <c r="D2560" s="14" t="str">
        <f t="shared" si="39"/>
        <v>Error?</v>
      </c>
    </row>
    <row r="2561" spans="1:4" x14ac:dyDescent="0.2">
      <c r="A2561" s="55">
        <v>2500</v>
      </c>
      <c r="B2561" s="1232">
        <f>'Acct Summary 7-8'!C17</f>
        <v>21787007</v>
      </c>
      <c r="C2561" s="14" t="s">
        <v>672</v>
      </c>
      <c r="D2561" s="14" t="str">
        <f t="shared" si="39"/>
        <v>Error?</v>
      </c>
    </row>
    <row r="2562" spans="1:4" x14ac:dyDescent="0.2">
      <c r="A2562" s="55">
        <v>2501</v>
      </c>
      <c r="B2562" s="1232">
        <f>'Acct Summary 7-8'!C20</f>
        <v>579966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1612786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1612786</v>
      </c>
      <c r="C2568" s="14" t="s">
        <v>672</v>
      </c>
      <c r="D2568" s="14" t="str">
        <f t="shared" si="39"/>
        <v>Error?</v>
      </c>
    </row>
    <row r="2569" spans="1:4" x14ac:dyDescent="0.2">
      <c r="A2569" s="55">
        <v>2508</v>
      </c>
      <c r="B2569" s="1232">
        <f>'Acct Summary 7-8'!D13</f>
        <v>1637995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1637995</v>
      </c>
      <c r="C2573" s="14" t="s">
        <v>672</v>
      </c>
      <c r="D2573" s="14" t="str">
        <f t="shared" si="39"/>
        <v>Error?</v>
      </c>
    </row>
    <row r="2574" spans="1:4" x14ac:dyDescent="0.2">
      <c r="A2574" s="55">
        <v>2513</v>
      </c>
      <c r="B2574" s="1232">
        <f>'Acct Summary 7-8'!D20</f>
        <v>-25209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1995502</v>
      </c>
      <c r="C2591" s="14" t="s">
        <v>672</v>
      </c>
      <c r="D2591" s="14" t="str">
        <f t="shared" si="39"/>
        <v>Error?</v>
      </c>
    </row>
    <row r="2592" spans="1:4" x14ac:dyDescent="0.2">
      <c r="A2592" s="83">
        <v>2531</v>
      </c>
      <c r="D2592" s="14" t="str">
        <f t="shared" si="39"/>
        <v>OK</v>
      </c>
    </row>
    <row r="2593" spans="1:4" x14ac:dyDescent="0.2">
      <c r="A2593" s="55">
        <v>2532</v>
      </c>
      <c r="B2593" s="1232">
        <f>'Acct Summary 7-8'!F6</f>
        <v>1254760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3250262</v>
      </c>
      <c r="C2595" s="14" t="s">
        <v>672</v>
      </c>
      <c r="D2595" s="14" t="str">
        <f t="shared" si="39"/>
        <v>Error?</v>
      </c>
    </row>
    <row r="2596" spans="1:4" x14ac:dyDescent="0.2">
      <c r="A2596" s="55">
        <v>2535</v>
      </c>
      <c r="B2596" s="1232">
        <f>'Acct Summary 7-8'!F13</f>
        <v>1887210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1887210</v>
      </c>
      <c r="C2600" s="14" t="s">
        <v>672</v>
      </c>
      <c r="D2600" s="14" t="str">
        <f t="shared" si="39"/>
        <v>Error?</v>
      </c>
    </row>
    <row r="2601" spans="1:4" x14ac:dyDescent="0.2">
      <c r="A2601" s="55">
        <v>2540</v>
      </c>
      <c r="B2601" s="1232">
        <f>'Acct Summary 7-8'!F20</f>
        <v>1363052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773390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773390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644252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644252</v>
      </c>
      <c r="C2612" s="14" t="s">
        <v>672</v>
      </c>
      <c r="D2612" s="14" t="str">
        <f t="shared" si="39"/>
        <v>Error?</v>
      </c>
    </row>
    <row r="2613" spans="1:4" x14ac:dyDescent="0.2">
      <c r="A2613" s="55">
        <v>2552</v>
      </c>
      <c r="B2613" s="1232">
        <f>'Acct Summary 7-8'!G20</f>
        <v>129138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2782703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2782703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2794298</v>
      </c>
      <c r="C2634" s="14" t="s">
        <v>672</v>
      </c>
      <c r="D2634" s="14" t="str">
        <f t="shared" si="40"/>
        <v>Error?</v>
      </c>
    </row>
    <row r="2635" spans="1:4" x14ac:dyDescent="0.2">
      <c r="A2635" s="55">
        <v>2574</v>
      </c>
      <c r="B2635" s="1232">
        <f>'Acct Summary 7-8'!E17</f>
        <v>2794298</v>
      </c>
      <c r="C2635" s="14" t="s">
        <v>672</v>
      </c>
      <c r="D2635" s="14" t="str">
        <f t="shared" si="40"/>
        <v>Error?</v>
      </c>
    </row>
    <row r="2636" spans="1:4" x14ac:dyDescent="0.2">
      <c r="A2636" s="55">
        <v>2575</v>
      </c>
      <c r="B2636" s="1232">
        <f>'Acct Summary 7-8'!E20</f>
        <v>-11595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68</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68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53639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119003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53639</v>
      </c>
      <c r="D2912" s="14" t="str">
        <f t="shared" si="44"/>
        <v>Error?</v>
      </c>
    </row>
    <row r="2913" spans="1:4" x14ac:dyDescent="0.2">
      <c r="A2913" s="55">
        <v>2852</v>
      </c>
      <c r="B2913" s="1232">
        <f>'Assets-Liab 5-6'!I41</f>
        <v>53639</v>
      </c>
      <c r="C2913" s="14" t="s">
        <v>672</v>
      </c>
      <c r="D2913" s="14" t="str">
        <f t="shared" si="44"/>
        <v>Error?</v>
      </c>
    </row>
    <row r="2914" spans="1:4" x14ac:dyDescent="0.2">
      <c r="A2914" s="55">
        <v>2853</v>
      </c>
      <c r="B2914" s="1232">
        <f>'Assets-Liab 5-6'!L33</f>
        <v>119003</v>
      </c>
      <c r="D2914" s="14" t="str">
        <f t="shared" si="44"/>
        <v>Error?</v>
      </c>
    </row>
    <row r="2915" spans="1:4" x14ac:dyDescent="0.2">
      <c r="A2915" s="83">
        <v>2854</v>
      </c>
      <c r="D2915" s="14" t="str">
        <f t="shared" si="44"/>
        <v>OK</v>
      </c>
    </row>
    <row r="2916" spans="1:4" x14ac:dyDescent="0.2">
      <c r="A2916" s="55">
        <v>2855</v>
      </c>
      <c r="B2916" s="1232">
        <f>'Assets-Liab 5-6'!L34</f>
        <v>119003</v>
      </c>
      <c r="C2916" s="14" t="s">
        <v>672</v>
      </c>
      <c r="D2916" s="14" t="str">
        <f t="shared" si="44"/>
        <v>Error?</v>
      </c>
    </row>
    <row r="2917" spans="1:4" x14ac:dyDescent="0.2">
      <c r="A2917" s="55">
        <v>2856</v>
      </c>
      <c r="B2917" s="1232">
        <f>'Assets-Liab 5-6'!L41</f>
        <v>119003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1059734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1059734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26127</v>
      </c>
      <c r="C3225" s="14" t="s">
        <v>672</v>
      </c>
      <c r="D3225" s="14" t="str">
        <f t="shared" si="49"/>
        <v>Error?</v>
      </c>
    </row>
    <row r="3226" spans="1:4" x14ac:dyDescent="0.2">
      <c r="A3226" s="55">
        <v>3165</v>
      </c>
      <c r="B3226" s="1232">
        <f>'Acct Summary 7-8'!I8</f>
        <v>26127</v>
      </c>
      <c r="C3226" s="14" t="s">
        <v>672</v>
      </c>
      <c r="D3226" s="14" t="str">
        <f t="shared" si="49"/>
        <v>Error?</v>
      </c>
    </row>
    <row r="3227" spans="1:4" x14ac:dyDescent="0.2">
      <c r="A3227" s="55">
        <v>3166</v>
      </c>
      <c r="B3227" s="1232">
        <f>'Acct Summary 7-8'!I20</f>
        <v>26127</v>
      </c>
      <c r="C3227" s="14" t="s">
        <v>672</v>
      </c>
      <c r="D3227" s="14" t="str">
        <f t="shared" si="49"/>
        <v>Error?</v>
      </c>
    </row>
    <row r="3228" spans="1:4" x14ac:dyDescent="0.2">
      <c r="A3228" s="55">
        <v>3167</v>
      </c>
      <c r="B3228" s="1232">
        <f>'Acct Summary 7-8'!C43</f>
        <v>25759</v>
      </c>
      <c r="D3228" s="14" t="str">
        <f t="shared" si="49"/>
        <v>Error?</v>
      </c>
    </row>
    <row r="3229" spans="1:4" x14ac:dyDescent="0.2">
      <c r="A3229" s="55">
        <v>3168</v>
      </c>
      <c r="B3229" s="1232">
        <f>'Acct Summary 7-8'!C44</f>
        <v>25759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65773</v>
      </c>
      <c r="C3231" s="14" t="s">
        <v>672</v>
      </c>
      <c r="D3231" s="14" t="str">
        <f t="shared" si="49"/>
        <v>Error?</v>
      </c>
    </row>
    <row r="3232" spans="1:4" x14ac:dyDescent="0.2">
      <c r="A3232" s="55">
        <v>3171</v>
      </c>
      <c r="B3232" s="1232">
        <f>'Acct Summary 7-8'!C77</f>
        <v>-40014</v>
      </c>
      <c r="C3232" s="14" t="s">
        <v>672</v>
      </c>
      <c r="D3232" s="14" t="str">
        <f t="shared" si="49"/>
        <v>Error?</v>
      </c>
    </row>
    <row r="3233" spans="1:4" x14ac:dyDescent="0.2">
      <c r="A3233" s="55">
        <v>3172</v>
      </c>
      <c r="B3233" s="1232">
        <f>'Acct Summary 7-8'!C78</f>
        <v>539952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-25209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1363052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129138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65773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65773</v>
      </c>
      <c r="C3277" s="14" t="s">
        <v>672</v>
      </c>
      <c r="D3277" s="14" t="str">
        <f t="shared" si="50"/>
        <v>Error?</v>
      </c>
    </row>
    <row r="3278" spans="1:4" x14ac:dyDescent="0.2">
      <c r="A3278" s="55">
        <v>3217</v>
      </c>
      <c r="B3278" s="1232">
        <f>'Acct Summary 7-8'!E78</f>
        <v>54178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68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26127</v>
      </c>
      <c r="C3320" s="14" t="s">
        <v>672</v>
      </c>
      <c r="D3320" s="14" t="str">
        <f t="shared" si="50"/>
        <v>Error?</v>
      </c>
    </row>
    <row r="3321" spans="1:4" x14ac:dyDescent="0.2">
      <c r="A3321" s="55">
        <v>3260</v>
      </c>
      <c r="B3321" s="1232">
        <f>'Acct Summary 7-8'!I79</f>
        <v>27512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53639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1894870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408297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34265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4911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2342343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297956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819245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1923289</v>
      </c>
      <c r="D3417" s="14" t="str">
        <f t="shared" si="52"/>
        <v>Error?</v>
      </c>
    </row>
    <row r="3418" spans="1:4" x14ac:dyDescent="0.2">
      <c r="A3418" s="83">
        <v>3357</v>
      </c>
      <c r="D3418" s="14" t="str">
        <f t="shared" si="52"/>
        <v>OK</v>
      </c>
    </row>
    <row r="3419" spans="1:4" x14ac:dyDescent="0.2">
      <c r="A3419" s="55">
        <v>3358</v>
      </c>
      <c r="B3419" s="1232">
        <f>'Assets-Liab 5-6'!F4</f>
        <v>2843504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239099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80881</v>
      </c>
      <c r="D3425" s="14" t="str">
        <f t="shared" si="52"/>
        <v>Error?</v>
      </c>
    </row>
    <row r="3426" spans="1:4" x14ac:dyDescent="0.2">
      <c r="A3426" s="83">
        <v>3365</v>
      </c>
      <c r="D3426" s="14" t="str">
        <f t="shared" si="52"/>
        <v>OK</v>
      </c>
    </row>
    <row r="3427" spans="1:4" x14ac:dyDescent="0.2">
      <c r="A3427" s="55">
        <v>3366</v>
      </c>
      <c r="B3427" s="1232">
        <f>'Assets-Liab 5-6'!I4</f>
        <v>53639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119003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54020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54020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54020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54020</v>
      </c>
      <c r="C3568" s="14" t="s">
        <v>672</v>
      </c>
      <c r="D3568" s="14" t="str">
        <f t="shared" si="54"/>
        <v>Error?</v>
      </c>
    </row>
    <row r="3569" spans="1:4" x14ac:dyDescent="0.2">
      <c r="A3569" s="55">
        <v>3508</v>
      </c>
      <c r="B3569" s="1232">
        <f>'Acct Summary 7-8'!K4</f>
        <v>26127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26127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26127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26127</v>
      </c>
      <c r="C3588" s="14" t="s">
        <v>672</v>
      </c>
      <c r="D3588" s="14" t="str">
        <f t="shared" si="55"/>
        <v>Error?</v>
      </c>
    </row>
    <row r="3589" spans="1:4" x14ac:dyDescent="0.2">
      <c r="A3589" s="55">
        <v>3528</v>
      </c>
      <c r="B3589" s="1232">
        <f>'Acct Summary 7-8'!K79</f>
        <v>27893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54020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26127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818154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11178480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33545453</v>
      </c>
      <c r="C4122" s="14" t="s">
        <v>672</v>
      </c>
      <c r="D4122" s="14" t="str">
        <f t="shared" si="63"/>
        <v>Error?</v>
      </c>
    </row>
    <row r="4123" spans="1:4" x14ac:dyDescent="0.2">
      <c r="A4123" s="55">
        <v>4062</v>
      </c>
      <c r="B4123" s="1232">
        <f>'Acct Summary 7-8'!D10</f>
        <v>1612786</v>
      </c>
      <c r="C4123" s="14" t="s">
        <v>672</v>
      </c>
      <c r="D4123" s="14" t="str">
        <f t="shared" si="63"/>
        <v>Error?</v>
      </c>
    </row>
    <row r="4124" spans="1:4" x14ac:dyDescent="0.2">
      <c r="A4124" s="55">
        <v>4063</v>
      </c>
      <c r="B4124" s="1232">
        <f>'Acct Summary 7-8'!E10</f>
        <v>2782703</v>
      </c>
      <c r="C4124" s="14" t="s">
        <v>672</v>
      </c>
      <c r="D4124" s="14" t="str">
        <f t="shared" si="63"/>
        <v>Error?</v>
      </c>
    </row>
    <row r="4125" spans="1:4" x14ac:dyDescent="0.2">
      <c r="A4125" s="55">
        <v>4064</v>
      </c>
      <c r="B4125" s="1232">
        <f>'Acct Summary 7-8'!F10</f>
        <v>3250262</v>
      </c>
      <c r="C4125" s="14" t="s">
        <v>672</v>
      </c>
      <c r="D4125" s="14" t="str">
        <f t="shared" si="63"/>
        <v>Error?</v>
      </c>
    </row>
    <row r="4126" spans="1:4" x14ac:dyDescent="0.2">
      <c r="A4126" s="55">
        <v>4065</v>
      </c>
      <c r="B4126" s="1232">
        <f>'Acct Summary 7-8'!G10</f>
        <v>773390</v>
      </c>
      <c r="C4126" s="14" t="s">
        <v>672</v>
      </c>
      <c r="D4126" s="14" t="str">
        <f t="shared" si="63"/>
        <v>Error?</v>
      </c>
    </row>
    <row r="4127" spans="1:4" x14ac:dyDescent="0.2">
      <c r="A4127" s="55">
        <v>4066</v>
      </c>
      <c r="B4127" s="1232">
        <f>'Acct Summary 7-8'!H10</f>
        <v>68</v>
      </c>
      <c r="C4127" s="14" t="s">
        <v>672</v>
      </c>
      <c r="D4127" s="14" t="str">
        <f t="shared" si="63"/>
        <v>Error?</v>
      </c>
    </row>
    <row r="4128" spans="1:4" x14ac:dyDescent="0.2">
      <c r="A4128" s="55">
        <v>4067</v>
      </c>
      <c r="B4128" s="1232">
        <f>'Acct Summary 7-8'!I10</f>
        <v>26127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26127</v>
      </c>
      <c r="C4130" s="14" t="s">
        <v>672</v>
      </c>
      <c r="D4130" s="14" t="str">
        <f t="shared" si="63"/>
        <v>Error?</v>
      </c>
    </row>
    <row r="4131" spans="1:4" x14ac:dyDescent="0.2">
      <c r="A4131" s="55">
        <v>4070</v>
      </c>
      <c r="B4131" s="1232">
        <f>'Acct Summary 7-8'!C18</f>
        <v>11178480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32965487</v>
      </c>
      <c r="C4136" s="14" t="s">
        <v>672</v>
      </c>
      <c r="D4136" s="14" t="str">
        <f t="shared" si="63"/>
        <v>Error?</v>
      </c>
    </row>
    <row r="4137" spans="1:4" x14ac:dyDescent="0.2">
      <c r="A4137" s="55">
        <v>4076</v>
      </c>
      <c r="B4137" s="1232">
        <f>'Acct Summary 7-8'!D19</f>
        <v>1637995</v>
      </c>
      <c r="C4137" s="14" t="s">
        <v>672</v>
      </c>
      <c r="D4137" s="14" t="str">
        <f t="shared" si="63"/>
        <v>Error?</v>
      </c>
    </row>
    <row r="4138" spans="1:4" x14ac:dyDescent="0.2">
      <c r="A4138" s="55">
        <v>4077</v>
      </c>
      <c r="B4138" s="1232">
        <f>'Acct Summary 7-8'!E19</f>
        <v>2794298</v>
      </c>
      <c r="C4138" s="14" t="s">
        <v>672</v>
      </c>
      <c r="D4138" s="14" t="str">
        <f t="shared" si="63"/>
        <v>Error?</v>
      </c>
    </row>
    <row r="4139" spans="1:4" x14ac:dyDescent="0.2">
      <c r="A4139" s="55">
        <v>4078</v>
      </c>
      <c r="B4139" s="1232">
        <f>'Acct Summary 7-8'!F19</f>
        <v>1887210</v>
      </c>
      <c r="C4139" s="14" t="s">
        <v>672</v>
      </c>
      <c r="D4139" s="14" t="str">
        <f t="shared" si="63"/>
        <v>Error?</v>
      </c>
    </row>
    <row r="4140" spans="1:4" x14ac:dyDescent="0.2">
      <c r="A4140" s="55">
        <v>4079</v>
      </c>
      <c r="B4140" s="1232">
        <f>'Acct Summary 7-8'!G19</f>
        <v>644252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4682057</v>
      </c>
      <c r="C4171" s="14" t="s">
        <v>672</v>
      </c>
      <c r="D4171" s="14" t="str">
        <f t="shared" si="64"/>
        <v>Error?</v>
      </c>
    </row>
    <row r="4172" spans="1:4" x14ac:dyDescent="0.2">
      <c r="A4172" s="55">
        <v>4111</v>
      </c>
      <c r="B4172" s="1232">
        <f>'Short-Term Long-Term Debt 25'!J49</f>
        <v>2727493</v>
      </c>
      <c r="C4172" s="14" t="s">
        <v>672</v>
      </c>
      <c r="D4172" s="14" t="str">
        <f t="shared" si="64"/>
        <v>Error?</v>
      </c>
    </row>
    <row r="4173" spans="1:4" x14ac:dyDescent="0.2">
      <c r="A4173" s="55">
        <v>4112</v>
      </c>
      <c r="B4173" s="1232">
        <f>'Short-Term Long-Term Debt 25'!H49</f>
        <v>2162678</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535</v>
      </c>
      <c r="C4266" s="14" t="s">
        <v>672</v>
      </c>
      <c r="D4266" s="14" t="str">
        <f t="shared" si="65"/>
        <v>Error?</v>
      </c>
      <c r="E4266" s="811"/>
    </row>
    <row r="4267" spans="1:5" x14ac:dyDescent="0.2">
      <c r="A4267" s="91">
        <v>4206</v>
      </c>
      <c r="B4267" s="1232">
        <f>('FP Info 3'!H10)*100000</f>
        <v>658</v>
      </c>
      <c r="C4267" s="14" t="s">
        <v>672</v>
      </c>
      <c r="D4267" s="14" t="str">
        <f t="shared" si="65"/>
        <v>Error?</v>
      </c>
      <c r="E4267" s="811"/>
    </row>
    <row r="4268" spans="1:5" x14ac:dyDescent="0.2">
      <c r="A4268" s="91">
        <v>4207</v>
      </c>
      <c r="B4268" s="1232">
        <f>('FP Info 3'!J10)*100000</f>
        <v>4693</v>
      </c>
      <c r="C4268" s="14" t="s">
        <v>672</v>
      </c>
      <c r="D4268" s="14" t="str">
        <f t="shared" si="65"/>
        <v>Error?</v>
      </c>
    </row>
    <row r="4269" spans="1:5" x14ac:dyDescent="0.2">
      <c r="A4269" s="91">
        <v>4208</v>
      </c>
      <c r="B4269" s="1232">
        <f>'FP Info 3'!J16</f>
        <v>4015926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52221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158795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56130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62007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3894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299270422</v>
      </c>
      <c r="D4995" s="14" t="str">
        <f t="shared" si="77"/>
        <v>Error?</v>
      </c>
    </row>
    <row r="4996" spans="1:4" x14ac:dyDescent="0.2">
      <c r="A4996" s="91">
        <v>4935</v>
      </c>
      <c r="B4996" s="1232">
        <f>'FP Info 3'!H31</f>
        <v>20649659.118000001</v>
      </c>
      <c r="D4996" s="14" t="str">
        <f t="shared" si="77"/>
        <v>Error?</v>
      </c>
    </row>
    <row r="4997" spans="1:4" x14ac:dyDescent="0.2">
      <c r="A4997" s="91">
        <v>4936</v>
      </c>
      <c r="B4997" s="1232">
        <f>'FP Info 3'!H37</f>
        <v>4682057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10479258</v>
      </c>
      <c r="D5061" s="14" t="str">
        <f t="shared" si="78"/>
        <v>Error?</v>
      </c>
    </row>
    <row r="5062" spans="1:4" x14ac:dyDescent="0.2">
      <c r="A5062" s="83">
        <v>5001</v>
      </c>
      <c r="D5062" s="14" t="str">
        <f t="shared" si="78"/>
        <v>OK</v>
      </c>
    </row>
    <row r="5063" spans="1:4" x14ac:dyDescent="0.2">
      <c r="A5063" s="55">
        <v>5002</v>
      </c>
      <c r="B5063" s="1232">
        <f>'Revenues 9-14'!C7</f>
        <v>1146052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11625310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97073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97073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155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2351</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135149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135149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78954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84478</v>
      </c>
      <c r="C5120" s="14" t="s">
        <v>672</v>
      </c>
      <c r="D5120" s="14" t="str">
        <f t="shared" si="79"/>
        <v>Error?</v>
      </c>
    </row>
    <row r="5121" spans="1:4" x14ac:dyDescent="0.2">
      <c r="A5121" s="55">
        <v>5060</v>
      </c>
      <c r="B5121" s="1232">
        <f>'Revenues 9-14'!C109</f>
        <v>11944516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7354090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7354090</v>
      </c>
      <c r="C5132" s="14" t="s">
        <v>672</v>
      </c>
      <c r="D5132" s="14" t="str">
        <f t="shared" si="79"/>
        <v>Error?</v>
      </c>
    </row>
    <row r="5133" spans="1:4" x14ac:dyDescent="0.2">
      <c r="A5133" s="55">
        <v>5072</v>
      </c>
      <c r="B5133" s="1232">
        <f>'Revenues 9-14'!C124</f>
        <v>56656</v>
      </c>
      <c r="D5133" s="14" t="str">
        <f t="shared" si="79"/>
        <v>Error?</v>
      </c>
    </row>
    <row r="5134" spans="1:4" x14ac:dyDescent="0.2">
      <c r="A5134" s="55">
        <v>5073</v>
      </c>
      <c r="B5134" s="1232">
        <f>'Revenues 9-14'!C125</f>
        <v>318726</v>
      </c>
      <c r="D5134" s="14" t="str">
        <f t="shared" si="79"/>
        <v>Error?</v>
      </c>
    </row>
    <row r="5135" spans="1:4" x14ac:dyDescent="0.2">
      <c r="A5135" s="55">
        <v>5074</v>
      </c>
      <c r="B5135" s="1232">
        <f>'Revenues 9-14'!C126</f>
        <v>424107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11322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810811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60643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60643</v>
      </c>
      <c r="C5165" s="14" t="s">
        <v>672</v>
      </c>
      <c r="D5165" s="14" t="str">
        <f t="shared" si="79"/>
        <v>Error?</v>
      </c>
    </row>
    <row r="5166" spans="1:4" x14ac:dyDescent="0.2">
      <c r="A5166" s="83">
        <v>5105</v>
      </c>
      <c r="D5166" s="14" t="str">
        <f t="shared" si="79"/>
        <v>OK</v>
      </c>
    </row>
    <row r="5167" spans="1:4" x14ac:dyDescent="0.2">
      <c r="A5167" s="55">
        <v>5106</v>
      </c>
      <c r="B5167" s="1232">
        <f>'Revenues 9-14'!C145</f>
        <v>8342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883690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8237780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799944</v>
      </c>
      <c r="D5239" s="14" t="str">
        <f t="shared" si="80"/>
        <v>Error?</v>
      </c>
    </row>
    <row r="5240" spans="1:4" x14ac:dyDescent="0.2">
      <c r="A5240" s="55">
        <v>5179</v>
      </c>
      <c r="B5240" s="1232">
        <f>'Revenues 9-14'!C195</f>
        <v>402</v>
      </c>
      <c r="D5240" s="14" t="str">
        <f t="shared" si="80"/>
        <v>Error?</v>
      </c>
    </row>
    <row r="5241" spans="1:4" x14ac:dyDescent="0.2">
      <c r="A5241" s="55">
        <v>5180</v>
      </c>
      <c r="B5241" s="1232">
        <f>'Revenues 9-14'!C196</f>
        <v>354048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1154394</v>
      </c>
      <c r="C5246" s="14" t="s">
        <v>672</v>
      </c>
      <c r="D5246" s="14" t="str">
        <f t="shared" si="80"/>
        <v>Error?</v>
      </c>
    </row>
    <row r="5247" spans="1:4" x14ac:dyDescent="0.2">
      <c r="A5247" s="55">
        <v>5186</v>
      </c>
      <c r="B5247" s="1232">
        <f>'Revenues 9-14'!C203</f>
        <v>381473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381473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21642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298015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319657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2184677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2184677</v>
      </c>
      <c r="C5326" s="14" t="s">
        <v>672</v>
      </c>
      <c r="D5326" s="14" t="str">
        <f t="shared" si="82"/>
        <v>Error?</v>
      </c>
    </row>
    <row r="5327" spans="1:4" x14ac:dyDescent="0.2">
      <c r="A5327" s="55">
        <v>5266</v>
      </c>
      <c r="B5327" s="1232">
        <f>'Revenues 9-14'!C275</f>
        <v>22366973</v>
      </c>
      <c r="C5327" s="14" t="s">
        <v>672</v>
      </c>
      <c r="D5327" s="14" t="str">
        <f t="shared" si="82"/>
        <v>Error?</v>
      </c>
    </row>
    <row r="5328" spans="1:4" x14ac:dyDescent="0.2">
      <c r="A5328" s="55">
        <v>5267</v>
      </c>
      <c r="B5328" s="1232">
        <f>'Revenues 9-14'!D5</f>
        <v>1600361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1600361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1227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1227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11138</v>
      </c>
      <c r="D5349" s="14" t="str">
        <f t="shared" si="82"/>
        <v>Error?</v>
      </c>
    </row>
    <row r="5350" spans="1:4" x14ac:dyDescent="0.2">
      <c r="A5350" s="55">
        <v>5289</v>
      </c>
      <c r="B5350" s="1232">
        <f>'Revenues 9-14'!D96</f>
        <v>60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11198</v>
      </c>
      <c r="C5355" s="14" t="s">
        <v>672</v>
      </c>
      <c r="D5355" s="14" t="str">
        <f t="shared" si="82"/>
        <v>Error?</v>
      </c>
    </row>
    <row r="5356" spans="1:4" x14ac:dyDescent="0.2">
      <c r="A5356" s="55">
        <v>5295</v>
      </c>
      <c r="B5356" s="1232">
        <f>'Revenues 9-14'!D109</f>
        <v>1612786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1612786</v>
      </c>
      <c r="C5508" s="14" t="s">
        <v>672</v>
      </c>
      <c r="D5508" s="14" t="str">
        <f t="shared" si="85"/>
        <v>Error?</v>
      </c>
    </row>
    <row r="5509" spans="1:4" x14ac:dyDescent="0.2">
      <c r="A5509" s="55">
        <v>5448</v>
      </c>
      <c r="B5509" s="1232">
        <f>'Revenues 9-14'!E5</f>
        <v>2781395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2781395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1308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1308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2782703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2782703</v>
      </c>
      <c r="C5552" s="14" t="s">
        <v>672</v>
      </c>
      <c r="D5552" s="14" t="str">
        <f t="shared" si="85"/>
        <v>Error?</v>
      </c>
    </row>
    <row r="5553" spans="1:4" x14ac:dyDescent="0.2">
      <c r="A5553" s="55">
        <v>5492</v>
      </c>
      <c r="B5553" s="1232">
        <f>'Revenues 9-14'!F5</f>
        <v>1993851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1993851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1651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1651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1995502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295390</v>
      </c>
      <c r="D5615" s="14" t="str">
        <f t="shared" si="86"/>
        <v>Error?</v>
      </c>
    </row>
    <row r="5616" spans="1:4" x14ac:dyDescent="0.2">
      <c r="A5616" s="83">
        <v>5555</v>
      </c>
      <c r="D5616" s="14" t="str">
        <f t="shared" si="86"/>
        <v>OK</v>
      </c>
    </row>
    <row r="5617" spans="1:4" x14ac:dyDescent="0.2">
      <c r="A5617" s="55">
        <v>5556</v>
      </c>
      <c r="B5617" s="1232">
        <f>'Revenues 9-14'!F152</f>
        <v>959370</v>
      </c>
      <c r="D5617" s="14" t="str">
        <f t="shared" si="86"/>
        <v>Error?</v>
      </c>
    </row>
    <row r="5618" spans="1:4" x14ac:dyDescent="0.2">
      <c r="A5618" s="55">
        <v>5557</v>
      </c>
      <c r="B5618" s="1232">
        <f>'Revenues 9-14'!F154</f>
        <v>1254760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1254760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1254760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3250262</v>
      </c>
      <c r="C5720" s="14" t="s">
        <v>672</v>
      </c>
      <c r="D5720" s="14" t="str">
        <f t="shared" si="88"/>
        <v>Error?</v>
      </c>
    </row>
    <row r="5721" spans="1:4" x14ac:dyDescent="0.2">
      <c r="A5721" s="55">
        <v>5660</v>
      </c>
      <c r="B5721" s="1232">
        <f>'Revenues 9-14'!G5</f>
        <v>772314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772314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v>
      </c>
      <c r="C5730" s="14" t="s">
        <v>672</v>
      </c>
      <c r="D5730" s="14" t="str">
        <f t="shared" si="88"/>
        <v>Error?</v>
      </c>
    </row>
    <row r="5731" spans="1:4" x14ac:dyDescent="0.2">
      <c r="A5731" s="55">
        <v>5670</v>
      </c>
      <c r="B5731" s="1232">
        <f>'Revenues 9-14'!G65</f>
        <v>76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773390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68</v>
      </c>
      <c r="C5915" s="14" t="s">
        <v>672</v>
      </c>
      <c r="D5915" s="14" t="str">
        <f t="shared" si="91"/>
        <v>Error?</v>
      </c>
    </row>
    <row r="5916" spans="1:4" x14ac:dyDescent="0.2">
      <c r="A5916" s="55">
        <v>5855</v>
      </c>
      <c r="B5916" s="1232">
        <f>'Revenues 9-14'!I5</f>
        <v>26099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26099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26127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26098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26098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26127</v>
      </c>
      <c r="C6023" s="14" t="s">
        <v>672</v>
      </c>
      <c r="D6023" s="14" t="str">
        <f t="shared" si="93"/>
        <v>Error?</v>
      </c>
    </row>
    <row r="6024" spans="1:5" x14ac:dyDescent="0.2">
      <c r="A6024" s="55">
        <v>5963</v>
      </c>
      <c r="B6024" s="1232">
        <f>'Revenues 9-14'!G109</f>
        <v>773390</v>
      </c>
      <c r="C6024" s="14" t="s">
        <v>672</v>
      </c>
      <c r="D6024" s="14" t="str">
        <f t="shared" si="93"/>
        <v>Error?</v>
      </c>
    </row>
    <row r="6025" spans="1:5" x14ac:dyDescent="0.2">
      <c r="A6025" s="55">
        <v>5964</v>
      </c>
      <c r="B6025" s="1232">
        <f>'Revenues 9-14'!H109</f>
        <v>68</v>
      </c>
      <c r="C6025" s="14" t="s">
        <v>672</v>
      </c>
      <c r="D6025" s="14" t="str">
        <f t="shared" si="93"/>
        <v>Error?</v>
      </c>
    </row>
    <row r="6026" spans="1:5" x14ac:dyDescent="0.2">
      <c r="A6026" s="55">
        <v>5965</v>
      </c>
      <c r="B6026" s="1232">
        <f>'Revenues 9-14'!I109</f>
        <v>26127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26127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2351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69412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2139.81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1600000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31275</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38793</v>
      </c>
      <c r="D6124" s="14" t="str">
        <f t="shared" si="94"/>
        <v>Error?</v>
      </c>
      <c r="E6124" s="14" t="s">
        <v>209</v>
      </c>
    </row>
    <row r="6125" spans="1:5" x14ac:dyDescent="0.2">
      <c r="A6125">
        <v>6064</v>
      </c>
      <c r="B6125" s="1232">
        <f>'Assets-Liab 5-6'!C25</f>
        <v>1600000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38793</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38793</v>
      </c>
      <c r="D6216" s="14" t="str">
        <f t="shared" si="96"/>
        <v>Error?</v>
      </c>
      <c r="E6216" s="14" t="s">
        <v>209</v>
      </c>
    </row>
    <row r="6217" spans="1:5" x14ac:dyDescent="0.2">
      <c r="A6217">
        <v>6156</v>
      </c>
      <c r="B6217" s="1232">
        <f>'Assets-Liab 5-6'!J4</f>
        <v>38793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288878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288878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288878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258879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258879</v>
      </c>
      <c r="D6229" s="14" t="str">
        <f t="shared" si="96"/>
        <v>Error?</v>
      </c>
      <c r="E6229" s="14" t="s">
        <v>209</v>
      </c>
    </row>
    <row r="6230" spans="1:5" x14ac:dyDescent="0.2">
      <c r="A6230">
        <v>6169</v>
      </c>
      <c r="B6230" s="1232">
        <f>'Acct Summary 7-8'!J20</f>
        <v>29999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58722</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7051</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29999</v>
      </c>
      <c r="D6263" s="14" t="str">
        <f t="shared" si="96"/>
        <v>Error?</v>
      </c>
      <c r="E6263" s="14" t="s">
        <v>209</v>
      </c>
    </row>
    <row r="6264" spans="1:5" x14ac:dyDescent="0.2">
      <c r="A6264">
        <v>6203</v>
      </c>
      <c r="B6264" s="1232">
        <f>'Acct Summary 7-8'!J79</f>
        <v>8794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38793</v>
      </c>
      <c r="D6266" s="14" t="str">
        <f t="shared" si="96"/>
        <v>Error?</v>
      </c>
      <c r="E6266" s="14" t="s">
        <v>209</v>
      </c>
    </row>
    <row r="6267" spans="1:5" x14ac:dyDescent="0.2">
      <c r="A6267">
        <v>6206</v>
      </c>
      <c r="B6267" s="1232">
        <f>'Acct Summary 7-8'!C82</f>
        <v>539952</v>
      </c>
      <c r="D6267" s="14" t="str">
        <f t="shared" si="96"/>
        <v>Error?</v>
      </c>
      <c r="E6267" s="14" t="s">
        <v>209</v>
      </c>
    </row>
    <row r="6268" spans="1:5" x14ac:dyDescent="0.2">
      <c r="A6268">
        <v>6207</v>
      </c>
      <c r="B6268" s="1232">
        <f>'Acct Summary 7-8'!D82</f>
        <v>-25209</v>
      </c>
      <c r="D6268" s="14" t="str">
        <f t="shared" si="96"/>
        <v>Error?</v>
      </c>
      <c r="E6268" s="14" t="s">
        <v>209</v>
      </c>
    </row>
    <row r="6269" spans="1:5" x14ac:dyDescent="0.2">
      <c r="A6269">
        <v>6208</v>
      </c>
      <c r="B6269" s="1232">
        <f>'Acct Summary 7-8'!E82</f>
        <v>54178</v>
      </c>
      <c r="D6269" s="14" t="str">
        <f t="shared" si="96"/>
        <v>Error?</v>
      </c>
      <c r="E6269" s="14" t="s">
        <v>209</v>
      </c>
    </row>
    <row r="6270" spans="1:5" x14ac:dyDescent="0.2">
      <c r="A6270">
        <v>6209</v>
      </c>
      <c r="B6270" s="1232">
        <f>'Acct Summary 7-8'!F82</f>
        <v>1363052</v>
      </c>
      <c r="D6270" s="14" t="str">
        <f t="shared" si="96"/>
        <v>Error?</v>
      </c>
      <c r="E6270" s="14" t="s">
        <v>209</v>
      </c>
    </row>
    <row r="6271" spans="1:5" x14ac:dyDescent="0.2">
      <c r="A6271">
        <v>6210</v>
      </c>
      <c r="B6271" s="1232">
        <f>'Acct Summary 7-8'!G82</f>
        <v>129138</v>
      </c>
      <c r="D6271" s="14" t="str">
        <f t="shared" ref="D6271:D6334" si="97">IF(ISBLANK(B6271),"OK",IF(A6271-B6271=0,"OK","Error?"))</f>
        <v>Error?</v>
      </c>
      <c r="E6271" s="14" t="s">
        <v>209</v>
      </c>
    </row>
    <row r="6272" spans="1:5" x14ac:dyDescent="0.2">
      <c r="A6272">
        <v>6211</v>
      </c>
      <c r="B6272" s="1232">
        <f>'Acct Summary 7-8'!H82</f>
        <v>68</v>
      </c>
      <c r="D6272" s="14" t="str">
        <f t="shared" si="97"/>
        <v>Error?</v>
      </c>
      <c r="E6272" s="14" t="s">
        <v>209</v>
      </c>
    </row>
    <row r="6273" spans="1:5" x14ac:dyDescent="0.2">
      <c r="A6273">
        <v>6212</v>
      </c>
      <c r="B6273" s="1232">
        <f>'Acct Summary 7-8'!I82</f>
        <v>26127</v>
      </c>
      <c r="D6273" s="14" t="str">
        <f t="shared" si="97"/>
        <v>Error?</v>
      </c>
      <c r="E6273" s="14" t="s">
        <v>209</v>
      </c>
    </row>
    <row r="6274" spans="1:5" x14ac:dyDescent="0.2">
      <c r="A6274">
        <v>6213</v>
      </c>
      <c r="B6274" s="1232">
        <f>'Acct Summary 7-8'!J82</f>
        <v>29999</v>
      </c>
      <c r="D6274" s="14" t="str">
        <f t="shared" si="97"/>
        <v>Error?</v>
      </c>
      <c r="E6274" s="14" t="s">
        <v>209</v>
      </c>
    </row>
    <row r="6275" spans="1:5" x14ac:dyDescent="0.2">
      <c r="A6275">
        <v>6214</v>
      </c>
      <c r="B6275" s="1232">
        <f>'Acct Summary 7-8'!K82</f>
        <v>26127</v>
      </c>
      <c r="D6275" s="14" t="str">
        <f t="shared" si="97"/>
        <v>Error?</v>
      </c>
      <c r="E6275" s="14" t="s">
        <v>209</v>
      </c>
    </row>
    <row r="6276" spans="1:5" x14ac:dyDescent="0.2">
      <c r="A6276">
        <v>6215</v>
      </c>
      <c r="B6276" s="1232">
        <f>'Acct Summary 7-8'!C83</f>
        <v>-0.41520013656685084</v>
      </c>
      <c r="D6276" s="14" t="str">
        <f t="shared" si="97"/>
        <v>Error?</v>
      </c>
      <c r="E6276" s="14" t="s">
        <v>209</v>
      </c>
    </row>
    <row r="6277" spans="1:5" x14ac:dyDescent="0.2">
      <c r="A6277">
        <v>6216</v>
      </c>
      <c r="B6277" s="1232">
        <f>'Acct Summary 7-8'!D83</f>
        <v>-1.0420193076765685E-2</v>
      </c>
      <c r="D6277" s="14" t="str">
        <f t="shared" si="97"/>
        <v>Error?</v>
      </c>
      <c r="E6277" s="14" t="s">
        <v>209</v>
      </c>
    </row>
    <row r="6278" spans="1:5" x14ac:dyDescent="0.2">
      <c r="A6278">
        <v>6217</v>
      </c>
      <c r="B6278" s="1232">
        <f>'Acct Summary 7-8'!E83</f>
        <v>2.7718713738716153E-2</v>
      </c>
      <c r="D6278" s="14" t="str">
        <f t="shared" si="97"/>
        <v>Error?</v>
      </c>
      <c r="E6278" s="14" t="s">
        <v>209</v>
      </c>
    </row>
    <row r="6279" spans="1:5" x14ac:dyDescent="0.2">
      <c r="A6279">
        <v>6218</v>
      </c>
      <c r="B6279" s="1232">
        <f>'Acct Summary 7-8'!F83</f>
        <v>0.47935645597825782</v>
      </c>
      <c r="D6279" s="14" t="str">
        <f t="shared" si="97"/>
        <v>Error?</v>
      </c>
      <c r="E6279" s="14" t="s">
        <v>209</v>
      </c>
    </row>
    <row r="6280" spans="1:5" x14ac:dyDescent="0.2">
      <c r="A6280">
        <v>6219</v>
      </c>
      <c r="B6280" s="1232">
        <f>'Acct Summary 7-8'!G83</f>
        <v>0.54010263531005986</v>
      </c>
      <c r="D6280" s="14" t="str">
        <f t="shared" si="97"/>
        <v>Error?</v>
      </c>
      <c r="E6280" s="14" t="s">
        <v>209</v>
      </c>
    </row>
    <row r="6281" spans="1:5" x14ac:dyDescent="0.2">
      <c r="A6281">
        <v>6220</v>
      </c>
      <c r="B6281" s="1232">
        <f>'Acct Summary 7-8'!H83</f>
        <v>8.4074133603689372E-4</v>
      </c>
      <c r="D6281" s="14" t="str">
        <f t="shared" si="97"/>
        <v>Error?</v>
      </c>
      <c r="E6281" s="14" t="s">
        <v>209</v>
      </c>
    </row>
    <row r="6282" spans="1:5" x14ac:dyDescent="0.2">
      <c r="A6282">
        <v>6221</v>
      </c>
      <c r="B6282" s="1232">
        <f>'Acct Summary 7-8'!I83</f>
        <v>0.48708961762896402</v>
      </c>
      <c r="D6282" s="14" t="str">
        <f t="shared" si="97"/>
        <v>Error?</v>
      </c>
      <c r="E6282" s="14" t="s">
        <v>209</v>
      </c>
    </row>
    <row r="6283" spans="1:5" x14ac:dyDescent="0.2">
      <c r="A6283">
        <v>6222</v>
      </c>
      <c r="B6283" s="1232">
        <f>'Acct Summary 7-8'!J83</f>
        <v>0.7733096177145361</v>
      </c>
      <c r="D6283" s="14" t="str">
        <f t="shared" si="97"/>
        <v>Error?</v>
      </c>
      <c r="E6283" s="14" t="s">
        <v>209</v>
      </c>
    </row>
    <row r="6284" spans="1:5" x14ac:dyDescent="0.2">
      <c r="A6284">
        <v>6223</v>
      </c>
      <c r="B6284" s="1232">
        <f>'Acct Summary 7-8'!K83</f>
        <v>0.48365420214735283</v>
      </c>
      <c r="D6284" s="14" t="str">
        <f t="shared" si="97"/>
        <v>Error?</v>
      </c>
      <c r="E6284" s="14" t="s">
        <v>209</v>
      </c>
    </row>
    <row r="6285" spans="1:5" x14ac:dyDescent="0.2">
      <c r="A6285">
        <v>6224</v>
      </c>
      <c r="B6285" s="1232">
        <f>'Acct Summary 7-8'!E37</f>
        <v>58722</v>
      </c>
      <c r="D6285" s="14" t="str">
        <f t="shared" si="97"/>
        <v>Error?</v>
      </c>
      <c r="E6285" s="14" t="s">
        <v>209</v>
      </c>
    </row>
    <row r="6286" spans="1:5" x14ac:dyDescent="0.2">
      <c r="A6286">
        <v>6225</v>
      </c>
      <c r="B6286" s="1232">
        <f>'Acct Summary 7-8'!E38</f>
        <v>7051</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288878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288878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5524</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288878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105418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167227</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377218</v>
      </c>
      <c r="D6880" s="14" t="str">
        <f t="shared" si="106"/>
        <v>Error?</v>
      </c>
    </row>
    <row r="6881" spans="1:4" x14ac:dyDescent="0.2">
      <c r="A6881">
        <v>6820</v>
      </c>
      <c r="B6881" s="1232">
        <f>'Expenditures 15-22'!K22</f>
        <v>377218</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105418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7284</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7284</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7284</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1075</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16533</v>
      </c>
      <c r="D7018" s="14" t="str">
        <f t="shared" si="108"/>
        <v>Error?</v>
      </c>
    </row>
    <row r="7019" spans="1:4" x14ac:dyDescent="0.2">
      <c r="A7019">
        <v>6958</v>
      </c>
      <c r="B7019" s="1232">
        <f>'Expenditures 15-22'!K112</f>
        <v>16533</v>
      </c>
      <c r="D7019" s="14" t="str">
        <f t="shared" si="108"/>
        <v>Error?</v>
      </c>
    </row>
    <row r="7020" spans="1:4" x14ac:dyDescent="0.2">
      <c r="A7020">
        <v>6959</v>
      </c>
      <c r="B7020" s="1232">
        <f>'Expenditures 15-22'!I114</f>
        <v>113777</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258879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288878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126831</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126831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11746</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11746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82475</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82475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37827</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37827</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258879</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258879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258879</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258879</v>
      </c>
      <c r="D7224" s="14" t="str">
        <f t="shared" si="111"/>
        <v>Error?</v>
      </c>
    </row>
    <row r="7225" spans="1:4" x14ac:dyDescent="0.2">
      <c r="A7225">
        <v>7164</v>
      </c>
      <c r="B7225" s="1232">
        <f>'Expenditures 15-22'!K332</f>
        <v>29999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136892</v>
      </c>
      <c r="D7251" s="14" t="str">
        <f t="shared" si="112"/>
        <v>Error?</v>
      </c>
    </row>
    <row r="7252" spans="1:4" x14ac:dyDescent="0.2">
      <c r="A7252">
        <f t="shared" si="113"/>
        <v>7191</v>
      </c>
      <c r="B7252" s="1232">
        <f>'Expenditures 15-22'!D9</f>
        <v>30335</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113777</v>
      </c>
      <c r="D7624" s="14" t="str">
        <f t="shared" si="124"/>
        <v>Error?</v>
      </c>
      <c r="E7624" s="14" t="s">
        <v>20</v>
      </c>
    </row>
    <row r="7625" spans="1:5" x14ac:dyDescent="0.2">
      <c r="A7625">
        <f t="shared" si="123"/>
        <v>7564</v>
      </c>
      <c r="B7625" s="1232">
        <f>'Cap Outlay Deprec 27'!I17</f>
        <v>11377.7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1007520.7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2016-12-16T18:09:23Z</cp:lastPrinted>
  <dcterms:created xsi:type="dcterms:W3CDTF">2003-10-29T19:06:34Z</dcterms:created>
  <dcterms:modified xsi:type="dcterms:W3CDTF">2016-12-20T17:04:35Z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